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45" yWindow="630" windowWidth="8475" windowHeight="6660" tabRatio="919" activeTab="1"/>
  </bookViews>
  <sheets>
    <sheet name="price" sheetId="14" r:id="rId1"/>
    <sheet name="Iteam" sheetId="13" r:id="rId2"/>
    <sheet name="Iteam (2)" sheetId="15" r:id="rId3"/>
  </sheets>
  <calcPr calcId="125725"/>
</workbook>
</file>

<file path=xl/calcChain.xml><?xml version="1.0" encoding="utf-8"?>
<calcChain xmlns="http://schemas.openxmlformats.org/spreadsheetml/2006/main">
  <c r="F14" i="13"/>
  <c r="F15"/>
  <c r="F16"/>
  <c r="F17"/>
  <c r="F18"/>
  <c r="F19"/>
  <c r="F20"/>
  <c r="F21"/>
  <c r="F22"/>
  <c r="F23"/>
  <c r="F24"/>
  <c r="F25"/>
  <c r="F26"/>
  <c r="F27"/>
  <c r="F28"/>
  <c r="F29"/>
  <c r="G140" i="14" l="1"/>
  <c r="D140" s="1"/>
  <c r="G141"/>
  <c r="D141" s="1"/>
  <c r="G142"/>
  <c r="D142" s="1"/>
  <c r="G143"/>
  <c r="D143" s="1"/>
  <c r="G144"/>
  <c r="D144" s="1"/>
  <c r="G145"/>
  <c r="D145" s="1"/>
  <c r="G146"/>
  <c r="D146" s="1"/>
  <c r="G147"/>
  <c r="D147" s="1"/>
  <c r="G148"/>
  <c r="D148" s="1"/>
  <c r="G149"/>
  <c r="D149" s="1"/>
  <c r="G150"/>
  <c r="D150" s="1"/>
  <c r="G151"/>
  <c r="D151" s="1"/>
  <c r="G152"/>
  <c r="D152" s="1"/>
  <c r="G153"/>
  <c r="D153" s="1"/>
  <c r="G154"/>
  <c r="D154" s="1"/>
  <c r="G155"/>
  <c r="D155" s="1"/>
  <c r="G156"/>
  <c r="D156" s="1"/>
  <c r="G157"/>
  <c r="D157" s="1"/>
  <c r="G158"/>
  <c r="D158" s="1"/>
  <c r="G159"/>
  <c r="D159" s="1"/>
  <c r="G160"/>
  <c r="D160" s="1"/>
  <c r="G161"/>
  <c r="D161" s="1"/>
  <c r="G162"/>
  <c r="D162" s="1"/>
  <c r="G163"/>
  <c r="D163" s="1"/>
  <c r="G164"/>
  <c r="D164" s="1"/>
  <c r="G165"/>
  <c r="D165" s="1"/>
  <c r="G166"/>
  <c r="D166" s="1"/>
  <c r="G167"/>
  <c r="D167" s="1"/>
  <c r="G168"/>
  <c r="D168" s="1"/>
  <c r="G169"/>
  <c r="D169" s="1"/>
  <c r="G170"/>
  <c r="D170" s="1"/>
  <c r="G171"/>
  <c r="D171" s="1"/>
  <c r="G172"/>
  <c r="D172" s="1"/>
  <c r="G173"/>
  <c r="D173" s="1"/>
  <c r="G174"/>
  <c r="D174" s="1"/>
  <c r="G175"/>
  <c r="D175" s="1"/>
  <c r="G176"/>
  <c r="D176" s="1"/>
  <c r="G177"/>
  <c r="D177" s="1"/>
  <c r="G178"/>
  <c r="D178" s="1"/>
  <c r="G179"/>
  <c r="D179" s="1"/>
  <c r="G180"/>
  <c r="D180" s="1"/>
  <c r="G181"/>
  <c r="D181" s="1"/>
  <c r="G182"/>
  <c r="D182" s="1"/>
  <c r="G183"/>
  <c r="D183" s="1"/>
  <c r="G184"/>
  <c r="D184" s="1"/>
  <c r="G185"/>
  <c r="D185" s="1"/>
  <c r="G186"/>
  <c r="D186" s="1"/>
  <c r="G187"/>
  <c r="D187" s="1"/>
  <c r="G188"/>
  <c r="D188" s="1"/>
  <c r="G189"/>
  <c r="D189" s="1"/>
  <c r="G190"/>
  <c r="D190" s="1"/>
  <c r="G191"/>
  <c r="D191" s="1"/>
  <c r="G192"/>
  <c r="D192" s="1"/>
  <c r="G193"/>
  <c r="D193" s="1"/>
  <c r="G194"/>
  <c r="D194" s="1"/>
  <c r="G195"/>
  <c r="D195" s="1"/>
  <c r="G196"/>
  <c r="D196" s="1"/>
  <c r="G197"/>
  <c r="D197" s="1"/>
  <c r="G198"/>
  <c r="D198" s="1"/>
  <c r="G199"/>
  <c r="D199" s="1"/>
  <c r="G200"/>
  <c r="D200" s="1"/>
  <c r="G201"/>
  <c r="D201" s="1"/>
  <c r="G202"/>
  <c r="D202" s="1"/>
  <c r="G203"/>
  <c r="D203" s="1"/>
  <c r="G204"/>
  <c r="D204" s="1"/>
  <c r="G205"/>
  <c r="D205" s="1"/>
  <c r="G206"/>
  <c r="D206" s="1"/>
  <c r="G207"/>
  <c r="D207" s="1"/>
  <c r="G208"/>
  <c r="D208" s="1"/>
  <c r="G209"/>
  <c r="D209" s="1"/>
  <c r="G139"/>
  <c r="D139" s="1"/>
  <c r="H15" i="13"/>
  <c r="H16"/>
  <c r="H17"/>
  <c r="H18"/>
  <c r="H19"/>
  <c r="H20"/>
  <c r="H21"/>
  <c r="H22"/>
  <c r="H23"/>
  <c r="H24"/>
  <c r="H25"/>
  <c r="H26"/>
  <c r="H27"/>
  <c r="H28"/>
  <c r="H29"/>
  <c r="H31"/>
  <c r="B32" i="15" l="1"/>
  <c r="H31"/>
  <c r="H29"/>
  <c r="F29"/>
  <c r="D29"/>
  <c r="G29" s="1"/>
  <c r="C29"/>
  <c r="H28"/>
  <c r="F28"/>
  <c r="D28"/>
  <c r="G28" s="1"/>
  <c r="C28"/>
  <c r="H27"/>
  <c r="F27"/>
  <c r="D27"/>
  <c r="G27" s="1"/>
  <c r="C27"/>
  <c r="H26"/>
  <c r="F26"/>
  <c r="D26"/>
  <c r="G26" s="1"/>
  <c r="C26"/>
  <c r="H25"/>
  <c r="F25"/>
  <c r="D25"/>
  <c r="G25" s="1"/>
  <c r="C25"/>
  <c r="H24"/>
  <c r="F24"/>
  <c r="D24"/>
  <c r="G24" s="1"/>
  <c r="C24"/>
  <c r="H23"/>
  <c r="F23"/>
  <c r="D23"/>
  <c r="G23" s="1"/>
  <c r="C23"/>
  <c r="H22"/>
  <c r="F22"/>
  <c r="D22"/>
  <c r="G22" s="1"/>
  <c r="C22"/>
  <c r="H21"/>
  <c r="F21"/>
  <c r="D21"/>
  <c r="G21" s="1"/>
  <c r="C21"/>
  <c r="H20"/>
  <c r="F20"/>
  <c r="D20"/>
  <c r="G20" s="1"/>
  <c r="C20"/>
  <c r="H19"/>
  <c r="F19"/>
  <c r="D19"/>
  <c r="G19" s="1"/>
  <c r="C19"/>
  <c r="H18"/>
  <c r="F18"/>
  <c r="D18"/>
  <c r="G18" s="1"/>
  <c r="C18"/>
  <c r="H17"/>
  <c r="F17"/>
  <c r="D17"/>
  <c r="G17" s="1"/>
  <c r="C17"/>
  <c r="H16"/>
  <c r="F16"/>
  <c r="D16"/>
  <c r="G16" s="1"/>
  <c r="C16"/>
  <c r="H15"/>
  <c r="F15"/>
  <c r="D15"/>
  <c r="G15" s="1"/>
  <c r="C15"/>
  <c r="F14"/>
  <c r="D14"/>
  <c r="G14" s="1"/>
  <c r="G31" s="1"/>
  <c r="C14"/>
  <c r="G4"/>
  <c r="D15" i="13"/>
  <c r="D16"/>
  <c r="D17"/>
  <c r="D18"/>
  <c r="D19"/>
  <c r="D20"/>
  <c r="D21"/>
  <c r="D22"/>
  <c r="D23"/>
  <c r="D24"/>
  <c r="D25"/>
  <c r="D26"/>
  <c r="D27"/>
  <c r="D28"/>
  <c r="D29"/>
  <c r="D14"/>
  <c r="C22"/>
  <c r="G22"/>
  <c r="C23"/>
  <c r="G23"/>
  <c r="C24"/>
  <c r="G24"/>
  <c r="C25"/>
  <c r="G25"/>
  <c r="G29"/>
  <c r="G28"/>
  <c r="G27"/>
  <c r="G26"/>
  <c r="G21"/>
  <c r="G20"/>
  <c r="G19"/>
  <c r="G18"/>
  <c r="G17"/>
  <c r="G16"/>
  <c r="G15"/>
  <c r="G14"/>
  <c r="G4"/>
  <c r="C15"/>
  <c r="C16"/>
  <c r="C17"/>
  <c r="C18"/>
  <c r="C19"/>
  <c r="C20"/>
  <c r="C21"/>
  <c r="C26"/>
  <c r="C27"/>
  <c r="C28"/>
  <c r="C29"/>
  <c r="C14"/>
  <c r="B32"/>
  <c r="C35" i="15" l="1"/>
  <c r="H14"/>
  <c r="G31" i="13"/>
  <c r="H14" s="1"/>
  <c r="C35"/>
  <c r="C38" i="15" l="1"/>
  <c r="C37"/>
  <c r="E35"/>
  <c r="E35" i="13"/>
  <c r="C37"/>
  <c r="C38"/>
  <c r="E38" i="15" l="1"/>
  <c r="E37"/>
  <c r="E37" i="13"/>
  <c r="E38"/>
</calcChain>
</file>

<file path=xl/sharedStrings.xml><?xml version="1.0" encoding="utf-8"?>
<sst xmlns="http://schemas.openxmlformats.org/spreadsheetml/2006/main" count="429" uniqueCount="193">
  <si>
    <t>Yield</t>
  </si>
  <si>
    <t>Num portions</t>
  </si>
  <si>
    <t>Author</t>
  </si>
  <si>
    <t>Categories</t>
  </si>
  <si>
    <t>Tools</t>
  </si>
  <si>
    <t>ingredients</t>
  </si>
  <si>
    <t>Quantity</t>
  </si>
  <si>
    <t>price</t>
  </si>
  <si>
    <t>cost</t>
  </si>
  <si>
    <t>%cost</t>
  </si>
  <si>
    <t>Margin</t>
  </si>
  <si>
    <t>remarks</t>
  </si>
  <si>
    <t>Portion</t>
  </si>
  <si>
    <t>% of
 total</t>
  </si>
  <si>
    <t xml:space="preserve"> portion</t>
  </si>
  <si>
    <t>Measurements
units</t>
  </si>
  <si>
    <t>Item  Code</t>
  </si>
  <si>
    <t>Item  Name</t>
  </si>
  <si>
    <t>Cost</t>
  </si>
  <si>
    <t xml:space="preserve">Shef/                                              </t>
  </si>
  <si>
    <t xml:space="preserve">Main dishes/                                   </t>
  </si>
  <si>
    <t>DATE</t>
  </si>
  <si>
    <t>Total</t>
  </si>
  <si>
    <t>Suggested price</t>
  </si>
  <si>
    <t>Created by: Ayman Saleem</t>
  </si>
  <si>
    <t>Choice: FIFO (Summary)</t>
  </si>
  <si>
    <t>Category:20 Meat</t>
  </si>
  <si>
    <t>Item Code</t>
  </si>
  <si>
    <t>Item Name</t>
  </si>
  <si>
    <t>Item Unit</t>
  </si>
  <si>
    <t xml:space="preserve">    Unit Price</t>
  </si>
  <si>
    <t>BEEF FILLET</t>
  </si>
  <si>
    <t>(07) KG</t>
  </si>
  <si>
    <t>beef top side</t>
  </si>
  <si>
    <t>Smoked Beef (Tripianco)</t>
  </si>
  <si>
    <t>Mayonnaise</t>
  </si>
  <si>
    <t>MP. BEEF BECON</t>
  </si>
  <si>
    <t>MP. SMOKED TURKY</t>
  </si>
  <si>
    <t>Total Category Meat</t>
  </si>
  <si>
    <t>Category:21 Sea Food</t>
  </si>
  <si>
    <t>SF CRAB</t>
  </si>
  <si>
    <t>salmon smoked</t>
  </si>
  <si>
    <t>anchovies</t>
  </si>
  <si>
    <t>Tomato Sliced</t>
  </si>
  <si>
    <t>Tuna Chunks-Dolphin 1.8 KG</t>
  </si>
  <si>
    <t>Cucumber peeled</t>
  </si>
  <si>
    <t>cooked salami</t>
  </si>
  <si>
    <t>Cucumber Relish</t>
  </si>
  <si>
    <t>susis village (tbs)</t>
  </si>
  <si>
    <t>Carrot</t>
  </si>
  <si>
    <t>Frozen shrimp</t>
  </si>
  <si>
    <t>Green Pepper</t>
  </si>
  <si>
    <t>Total Category Sea Food</t>
  </si>
  <si>
    <t>Category:22 Poyultry</t>
  </si>
  <si>
    <t>Watercress</t>
  </si>
  <si>
    <t>Chicken Breast Smoked</t>
  </si>
  <si>
    <t>Total Category Poyultry</t>
  </si>
  <si>
    <t>Category:24 Frozen Vegatables</t>
  </si>
  <si>
    <t>Total Category Frozen Vegatables</t>
  </si>
  <si>
    <t>Category:25 Dairy Product</t>
  </si>
  <si>
    <t>Butter Block Newzeland</t>
  </si>
  <si>
    <t>Butter Block Belgium</t>
  </si>
  <si>
    <t>Lemon Juice</t>
  </si>
  <si>
    <t>Cheese Cheddar</t>
  </si>
  <si>
    <t>Cheese Emmental-Local Arab Dai</t>
  </si>
  <si>
    <t>Cheese Parmisan / Grana</t>
  </si>
  <si>
    <t>Milk Powder full cream</t>
  </si>
  <si>
    <t>Eggs W [ Cover 20 P ]</t>
  </si>
  <si>
    <t>Ea</t>
  </si>
  <si>
    <t>Cheese rockford- danish</t>
  </si>
  <si>
    <t>Cheese White Feta</t>
  </si>
  <si>
    <t>Shortening Savola</t>
  </si>
  <si>
    <t>Cheese Philadelphia</t>
  </si>
  <si>
    <t>Cheese Gouda with Cumin-Hollan</t>
  </si>
  <si>
    <t>ROMI CHEES</t>
  </si>
  <si>
    <t>Cheese KiRi1*8 psc</t>
  </si>
  <si>
    <t>(05) PKT</t>
  </si>
  <si>
    <t>milk fresh</t>
  </si>
  <si>
    <t>chess mozeral (poulz)</t>
  </si>
  <si>
    <t>creme kushensh</t>
  </si>
  <si>
    <t>creme laktevala</t>
  </si>
  <si>
    <t>Total Category Dairy Product</t>
  </si>
  <si>
    <t>Category:26 SPICES</t>
  </si>
  <si>
    <t>SPICE CARNATION POWDER</t>
  </si>
  <si>
    <t>Spices, Chilli red pepper Powd</t>
  </si>
  <si>
    <t>Spices, Corriandar Powder</t>
  </si>
  <si>
    <t>Spices, Tumeric powder</t>
  </si>
  <si>
    <t>Spices, Ginger Powder</t>
  </si>
  <si>
    <t>Spices, habet el baraka Seeds</t>
  </si>
  <si>
    <t>Spices, Nut Meg powder</t>
  </si>
  <si>
    <t>Herbs, Oregano powder</t>
  </si>
  <si>
    <t>Spices, Paprika</t>
  </si>
  <si>
    <t>Spices, Black pepper powder</t>
  </si>
  <si>
    <t>Spices, White pepper powder</t>
  </si>
  <si>
    <t>Salt Cooks soft for food</t>
  </si>
  <si>
    <t>Spices, seasoning mix grilled</t>
  </si>
  <si>
    <t>CINAMOUN POWDER</t>
  </si>
  <si>
    <t>Total Category SPICES</t>
  </si>
  <si>
    <t>Category:27 PASTA</t>
  </si>
  <si>
    <t>Pasta, Farfall</t>
  </si>
  <si>
    <t>Pasta, Penne- Local</t>
  </si>
  <si>
    <t>Pasta, orzo</t>
  </si>
  <si>
    <t>Pasta, Penne Zara</t>
  </si>
  <si>
    <t>Pasta, Spagetti</t>
  </si>
  <si>
    <t>Pasta, She3reya vermacelli</t>
  </si>
  <si>
    <t>pasta lazany</t>
  </si>
  <si>
    <t>Total Category PASTA</t>
  </si>
  <si>
    <t>Category:28 CANNED &amp; BOTTLE</t>
  </si>
  <si>
    <t>Rice white</t>
  </si>
  <si>
    <t>Ketchup bottle 200gm</t>
  </si>
  <si>
    <t>Mustard Dijon</t>
  </si>
  <si>
    <t>Olive Oil Saporito</t>
  </si>
  <si>
    <t>(12) LTR</t>
  </si>
  <si>
    <t>Olives Black Sliced</t>
  </si>
  <si>
    <t>Tomato Paste</t>
  </si>
  <si>
    <t>White Vingar</t>
  </si>
  <si>
    <t>Chick peas in brine boiled</t>
  </si>
  <si>
    <t>(03) Gr</t>
  </si>
  <si>
    <t>Chicken Broth cubes magi</t>
  </si>
  <si>
    <t>(10) Can</t>
  </si>
  <si>
    <t>Sun Dried Tomatoes</t>
  </si>
  <si>
    <t>Oil Sunflower Al Aseel</t>
  </si>
  <si>
    <t>Sauce, Sweet Chilli</t>
  </si>
  <si>
    <t>Sodium Carbonate</t>
  </si>
  <si>
    <t>Sugar cane Brown (Billington's</t>
  </si>
  <si>
    <t>Jam Apricot bulk</t>
  </si>
  <si>
    <t>Tomato Concasse</t>
  </si>
  <si>
    <t>Sauce, Ranch dressing</t>
  </si>
  <si>
    <t>olives blackwhole</t>
  </si>
  <si>
    <t>Celery</t>
  </si>
  <si>
    <t>geeen peppercorns in vinagar</t>
  </si>
  <si>
    <t>(15) Jar</t>
  </si>
  <si>
    <t>Parsley Leaf</t>
  </si>
  <si>
    <t>basmte rice</t>
  </si>
  <si>
    <t>Coriander Leaf</t>
  </si>
  <si>
    <t>rosito rice</t>
  </si>
  <si>
    <t>Dill Leaf</t>
  </si>
  <si>
    <t>seweet corn</t>
  </si>
  <si>
    <t>(04) Box</t>
  </si>
  <si>
    <t>Mint Leaf</t>
  </si>
  <si>
    <t>BABEY CORN</t>
  </si>
  <si>
    <t>Onion Peeled</t>
  </si>
  <si>
    <t>hany el bawady</t>
  </si>
  <si>
    <t>Garlic Peeled</t>
  </si>
  <si>
    <t>Total Category CANNED &amp; BOTTLE</t>
  </si>
  <si>
    <t>Potato Peeled</t>
  </si>
  <si>
    <t>Category:29 PASTRY</t>
  </si>
  <si>
    <t>Cherry Tomato</t>
  </si>
  <si>
    <t>Nuts, Almonds Whole</t>
  </si>
  <si>
    <t>Baking Powder cooks portion pa</t>
  </si>
  <si>
    <t>Basil</t>
  </si>
  <si>
    <t>patashio</t>
  </si>
  <si>
    <t>Green Chilli</t>
  </si>
  <si>
    <t>Chocolate, Mars</t>
  </si>
  <si>
    <t>Egg Plant</t>
  </si>
  <si>
    <t>Compote Peach</t>
  </si>
  <si>
    <t>Cabbage</t>
  </si>
  <si>
    <t>Compote Pineapple</t>
  </si>
  <si>
    <t>Lettuce mava</t>
  </si>
  <si>
    <t>Corn Flour powder cooks</t>
  </si>
  <si>
    <t>Lettuce Leaves</t>
  </si>
  <si>
    <t>Chocolate Dark Block-golden pa</t>
  </si>
  <si>
    <t>Chocolate White Block- golden</t>
  </si>
  <si>
    <t>Cream Pastry Powder</t>
  </si>
  <si>
    <t>Cacao Powder dark 25 kg Sac- M</t>
  </si>
  <si>
    <t>Flour, 5 Star</t>
  </si>
  <si>
    <t>Jelly piping for cold decorati</t>
  </si>
  <si>
    <t>Sauce Strawberry G.S.F</t>
  </si>
  <si>
    <t>Raisins</t>
  </si>
  <si>
    <t>Nuts, Cashew whole</t>
  </si>
  <si>
    <t>Sugar Powder soft</t>
  </si>
  <si>
    <t>Sugar White grain ( El Osra)</t>
  </si>
  <si>
    <t>Icing Sugar</t>
  </si>
  <si>
    <t>Nuts, Walnuts Whole</t>
  </si>
  <si>
    <t>Dough, Almonds mix</t>
  </si>
  <si>
    <t>YEAST DRY 500 GR</t>
  </si>
  <si>
    <t>Jelly Fix for cooking</t>
  </si>
  <si>
    <t>Biscuits Joly</t>
  </si>
  <si>
    <t>Chocolate crisp bars cadbury</t>
  </si>
  <si>
    <t>Flour, El motaheda</t>
  </si>
  <si>
    <t>Chocolate White Milk Block -Fr</t>
  </si>
  <si>
    <t>Fruit Filling Blueberry</t>
  </si>
  <si>
    <t>kg</t>
  </si>
  <si>
    <t xml:space="preserve"> Waste</t>
  </si>
  <si>
    <t>Price</t>
  </si>
  <si>
    <t>Price Cost</t>
  </si>
  <si>
    <t>Mushroom Fresh</t>
  </si>
  <si>
    <t>Red Pepper</t>
  </si>
  <si>
    <t>Yellow Pepper</t>
  </si>
  <si>
    <t>Green Beans Fresh</t>
  </si>
  <si>
    <t>Almond Slaice</t>
  </si>
  <si>
    <t>zuchini</t>
  </si>
  <si>
    <t>Rocet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</si>
</sst>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%"/>
    <numFmt numFmtId="165" formatCode="_(* #,##0.000_);_(* \(#,##0.000\);_(* &quot;-&quot;??_);_(@_)"/>
    <numFmt numFmtId="166" formatCode="_(* #,##0.00_);_(* \(#,##0.00\);_(* &quot;-&quot;??_);_(@_)"/>
  </numFmts>
  <fonts count="14">
    <font>
      <sz val="10"/>
      <name val="Arial"/>
      <charset val="178"/>
    </font>
    <font>
      <sz val="8"/>
      <name val="Arial"/>
      <family val="2"/>
    </font>
    <font>
      <sz val="12"/>
      <name val="Microsoft Sans Serif"/>
      <family val="2"/>
    </font>
    <font>
      <sz val="10"/>
      <name val="Microsoft Sans Serif"/>
      <family val="2"/>
    </font>
    <font>
      <sz val="12"/>
      <name val="Comic Sans MS"/>
      <family val="4"/>
    </font>
    <font>
      <u/>
      <sz val="12"/>
      <name val="Comic Sans MS"/>
      <family val="4"/>
    </font>
    <font>
      <sz val="10"/>
      <name val="Comic Sans MS"/>
      <family val="4"/>
    </font>
    <font>
      <sz val="10"/>
      <name val="Arial"/>
      <family val="2"/>
    </font>
    <font>
      <b/>
      <sz val="12"/>
      <color indexed="10"/>
      <name val="Times New Roman"/>
      <family val="1"/>
      <scheme val="major"/>
    </font>
    <font>
      <sz val="10"/>
      <name val="Times New Roman"/>
      <family val="1"/>
      <scheme val="major"/>
    </font>
    <font>
      <sz val="10"/>
      <name val="Times New Roman"/>
      <family val="1"/>
      <charset val="178"/>
    </font>
    <font>
      <b/>
      <sz val="10"/>
      <color theme="1" tint="0.249977111117893"/>
      <name val="Times New Roman"/>
      <family val="1"/>
    </font>
    <font>
      <sz val="10"/>
      <name val="MS Sans Serif"/>
      <family val="2"/>
      <charset val="178"/>
    </font>
    <font>
      <sz val="12"/>
      <color theme="1"/>
      <name val="Microsoft Sans Serif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0" tint="-0.1490218817712943"/>
        </stop>
      </gradientFill>
    </fill>
    <fill>
      <patternFill patternType="solid">
        <fgColor theme="0"/>
        <bgColor auto="1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2" fillId="0" borderId="0"/>
    <xf numFmtId="0" fontId="12" fillId="0" borderId="0"/>
  </cellStyleXfs>
  <cellXfs count="9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Fill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readingOrder="2"/>
    </xf>
    <xf numFmtId="164" fontId="2" fillId="0" borderId="2" xfId="0" applyNumberFormat="1" applyFont="1" applyBorder="1" applyAlignment="1">
      <alignment horizontal="center" readingOrder="2"/>
    </xf>
    <xf numFmtId="0" fontId="2" fillId="2" borderId="2" xfId="0" applyFont="1" applyFill="1" applyBorder="1" applyAlignment="1">
      <alignment horizontal="center" readingOrder="2"/>
    </xf>
    <xf numFmtId="0" fontId="2" fillId="0" borderId="1" xfId="0" applyFont="1" applyBorder="1" applyAlignment="1">
      <alignment horizontal="center" readingOrder="2"/>
    </xf>
    <xf numFmtId="0" fontId="4" fillId="0" borderId="0" xfId="0" applyFont="1" applyBorder="1"/>
    <xf numFmtId="0" fontId="2" fillId="0" borderId="3" xfId="0" applyFont="1" applyBorder="1" applyAlignment="1">
      <alignment horizontal="center" readingOrder="2"/>
    </xf>
    <xf numFmtId="164" fontId="2" fillId="0" borderId="0" xfId="0" applyNumberFormat="1" applyFont="1" applyFill="1" applyBorder="1" applyAlignment="1">
      <alignment horizontal="center" readingOrder="2"/>
    </xf>
    <xf numFmtId="0" fontId="0" fillId="0" borderId="0" xfId="0" applyFill="1" applyAlignment="1"/>
    <xf numFmtId="0" fontId="4" fillId="0" borderId="0" xfId="0" applyFont="1" applyFill="1" applyBorder="1" applyAlignment="1"/>
    <xf numFmtId="164" fontId="2" fillId="0" borderId="4" xfId="0" applyNumberFormat="1" applyFont="1" applyFill="1" applyBorder="1" applyAlignment="1">
      <alignment horizontal="center" readingOrder="2"/>
    </xf>
    <xf numFmtId="0" fontId="2" fillId="0" borderId="0" xfId="0" applyFont="1" applyBorder="1" applyAlignment="1"/>
    <xf numFmtId="2" fontId="0" fillId="0" borderId="0" xfId="0" applyNumberFormat="1"/>
    <xf numFmtId="2" fontId="2" fillId="0" borderId="0" xfId="0" applyNumberFormat="1" applyFont="1"/>
    <xf numFmtId="2" fontId="2" fillId="2" borderId="2" xfId="0" applyNumberFormat="1" applyFont="1" applyFill="1" applyBorder="1" applyAlignment="1">
      <alignment horizontal="center" readingOrder="2"/>
    </xf>
    <xf numFmtId="2" fontId="2" fillId="0" borderId="0" xfId="0" applyNumberFormat="1" applyFont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/>
    <xf numFmtId="2" fontId="2" fillId="0" borderId="0" xfId="0" applyNumberFormat="1" applyFont="1" applyFill="1" applyBorder="1" applyAlignment="1">
      <alignment horizontal="center" readingOrder="2"/>
    </xf>
    <xf numFmtId="2" fontId="3" fillId="0" borderId="0" xfId="0" applyNumberFormat="1" applyFont="1"/>
    <xf numFmtId="2" fontId="2" fillId="0" borderId="4" xfId="0" applyNumberFormat="1" applyFont="1" applyFill="1" applyBorder="1" applyAlignment="1"/>
    <xf numFmtId="4" fontId="2" fillId="0" borderId="4" xfId="0" applyNumberFormat="1" applyFont="1" applyFill="1" applyBorder="1" applyAlignment="1"/>
    <xf numFmtId="0" fontId="2" fillId="0" borderId="0" xfId="0" applyFont="1" applyBorder="1" applyAlignment="1">
      <alignment horizontal="center"/>
    </xf>
    <xf numFmtId="4" fontId="2" fillId="0" borderId="0" xfId="0" applyNumberFormat="1" applyFont="1" applyFill="1" applyBorder="1" applyAlignment="1"/>
    <xf numFmtId="0" fontId="2" fillId="0" borderId="0" xfId="0" applyFont="1" applyBorder="1" applyAlignment="1"/>
    <xf numFmtId="166" fontId="10" fillId="0" borderId="0" xfId="1" applyNumberFormat="1" applyFont="1" applyFill="1"/>
    <xf numFmtId="0" fontId="4" fillId="3" borderId="1" xfId="0" applyFont="1" applyFill="1" applyBorder="1"/>
    <xf numFmtId="165" fontId="9" fillId="4" borderId="11" xfId="1" applyNumberFormat="1" applyFont="1" applyFill="1" applyBorder="1"/>
    <xf numFmtId="0" fontId="6" fillId="3" borderId="1" xfId="0" applyFont="1" applyFill="1" applyBorder="1"/>
    <xf numFmtId="0" fontId="7" fillId="0" borderId="0" xfId="0" applyFont="1"/>
    <xf numFmtId="165" fontId="9" fillId="3" borderId="2" xfId="1" applyNumberFormat="1" applyFont="1" applyFill="1" applyBorder="1"/>
    <xf numFmtId="165" fontId="8" fillId="3" borderId="2" xfId="1" applyNumberFormat="1" applyFont="1" applyFill="1" applyBorder="1"/>
    <xf numFmtId="0" fontId="5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5" fillId="3" borderId="2" xfId="0" applyFont="1" applyFill="1" applyBorder="1"/>
    <xf numFmtId="2" fontId="5" fillId="3" borderId="2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2" fillId="0" borderId="14" xfId="2" applyBorder="1"/>
    <xf numFmtId="0" fontId="12" fillId="0" borderId="15" xfId="2" applyBorder="1"/>
    <xf numFmtId="0" fontId="12" fillId="0" borderId="11" xfId="2" applyBorder="1"/>
    <xf numFmtId="0" fontId="12" fillId="0" borderId="2" xfId="2" applyBorder="1"/>
    <xf numFmtId="0" fontId="12" fillId="0" borderId="11" xfId="2" applyNumberFormat="1" applyBorder="1"/>
    <xf numFmtId="0" fontId="12" fillId="0" borderId="2" xfId="2" applyNumberFormat="1" applyBorder="1"/>
    <xf numFmtId="0" fontId="12" fillId="0" borderId="16" xfId="2" applyBorder="1"/>
    <xf numFmtId="0" fontId="12" fillId="0" borderId="17" xfId="2" applyBorder="1"/>
    <xf numFmtId="43" fontId="0" fillId="0" borderId="0" xfId="0" applyNumberFormat="1"/>
    <xf numFmtId="0" fontId="12" fillId="0" borderId="16" xfId="2" applyNumberFormat="1" applyBorder="1"/>
    <xf numFmtId="0" fontId="12" fillId="0" borderId="17" xfId="2" applyNumberFormat="1" applyBorder="1"/>
    <xf numFmtId="0" fontId="12" fillId="0" borderId="10" xfId="2" applyBorder="1"/>
    <xf numFmtId="0" fontId="12" fillId="0" borderId="2" xfId="3" applyBorder="1"/>
    <xf numFmtId="0" fontId="12" fillId="0" borderId="2" xfId="3" applyNumberFormat="1" applyBorder="1" applyAlignment="1">
      <alignment horizontal="left"/>
    </xf>
    <xf numFmtId="0" fontId="12" fillId="0" borderId="2" xfId="3" applyNumberFormat="1" applyBorder="1"/>
    <xf numFmtId="0" fontId="9" fillId="4" borderId="2" xfId="1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readingOrder="2"/>
    </xf>
    <xf numFmtId="10" fontId="2" fillId="0" borderId="0" xfId="0" applyNumberFormat="1" applyFont="1"/>
    <xf numFmtId="10" fontId="13" fillId="0" borderId="2" xfId="0" applyNumberFormat="1" applyFont="1" applyBorder="1"/>
    <xf numFmtId="43" fontId="7" fillId="0" borderId="0" xfId="0" applyNumberFormat="1" applyFont="1"/>
    <xf numFmtId="0" fontId="12" fillId="0" borderId="18" xfId="2" applyNumberFormat="1" applyBorder="1" applyAlignment="1">
      <alignment horizontal="left"/>
    </xf>
    <xf numFmtId="0" fontId="12" fillId="0" borderId="3" xfId="2" applyBorder="1"/>
    <xf numFmtId="0" fontId="12" fillId="0" borderId="3" xfId="2" applyNumberFormat="1" applyBorder="1"/>
    <xf numFmtId="0" fontId="12" fillId="0" borderId="2" xfId="2" applyNumberFormat="1" applyBorder="1" applyAlignment="1">
      <alignment horizontal="left"/>
    </xf>
    <xf numFmtId="43" fontId="12" fillId="0" borderId="2" xfId="2" applyNumberFormat="1" applyBorder="1"/>
    <xf numFmtId="9" fontId="0" fillId="0" borderId="2" xfId="0" applyNumberFormat="1" applyBorder="1"/>
    <xf numFmtId="0" fontId="12" fillId="0" borderId="2" xfId="2" applyNumberFormat="1" applyFill="1" applyBorder="1"/>
    <xf numFmtId="43" fontId="0" fillId="0" borderId="2" xfId="0" applyNumberFormat="1" applyBorder="1"/>
    <xf numFmtId="0" fontId="12" fillId="0" borderId="2" xfId="2" applyNumberFormat="1" applyFill="1" applyBorder="1" applyAlignment="1">
      <alignment horizontal="left"/>
    </xf>
    <xf numFmtId="0" fontId="7" fillId="0" borderId="2" xfId="0" applyFont="1" applyBorder="1"/>
    <xf numFmtId="43" fontId="12" fillId="0" borderId="2" xfId="2" applyNumberFormat="1" applyFill="1" applyBorder="1"/>
    <xf numFmtId="0" fontId="0" fillId="0" borderId="2" xfId="0" applyBorder="1"/>
    <xf numFmtId="14" fontId="11" fillId="3" borderId="0" xfId="1" applyNumberFormat="1" applyFont="1" applyFill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4" fontId="2" fillId="0" borderId="5" xfId="0" applyNumberFormat="1" applyFont="1" applyBorder="1" applyAlignment="1"/>
    <xf numFmtId="4" fontId="2" fillId="0" borderId="6" xfId="0" applyNumberFormat="1" applyFont="1" applyBorder="1" applyAlignment="1"/>
    <xf numFmtId="0" fontId="2" fillId="0" borderId="0" xfId="0" applyFont="1" applyBorder="1" applyAlignment="1"/>
    <xf numFmtId="0" fontId="4" fillId="3" borderId="5" xfId="0" applyFont="1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2" fontId="2" fillId="0" borderId="5" xfId="0" applyNumberFormat="1" applyFont="1" applyBorder="1" applyAlignment="1"/>
    <xf numFmtId="2" fontId="0" fillId="0" borderId="6" xfId="0" applyNumberFormat="1" applyBorder="1" applyAlignment="1"/>
    <xf numFmtId="2" fontId="2" fillId="0" borderId="6" xfId="0" applyNumberFormat="1" applyFont="1" applyBorder="1" applyAlignment="1"/>
    <xf numFmtId="9" fontId="2" fillId="0" borderId="5" xfId="0" applyNumberFormat="1" applyFont="1" applyBorder="1" applyAlignment="1">
      <alignment horizontal="center" readingOrder="2"/>
    </xf>
    <xf numFmtId="9" fontId="2" fillId="0" borderId="6" xfId="0" applyNumberFormat="1" applyFont="1" applyBorder="1" applyAlignment="1">
      <alignment horizontal="center" readingOrder="2"/>
    </xf>
    <xf numFmtId="0" fontId="4" fillId="5" borderId="7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_Sheet1" xfId="2"/>
    <cellStyle name="Normal_Sheet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13" name="Horizontal Scroll 12"/>
        <xdr:cNvSpPr/>
      </xdr:nvSpPr>
      <xdr:spPr>
        <a:xfrm>
          <a:off x="1390650" y="0"/>
          <a:ext cx="5162550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?????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12" name="Picture 11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010025" y="1419225"/>
          <a:ext cx="3327975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6</xdr:col>
      <xdr:colOff>923925</xdr:colOff>
      <xdr:row>2</xdr:row>
      <xdr:rowOff>247650</xdr:rowOff>
    </xdr:to>
    <xdr:sp macro="" textlink="">
      <xdr:nvSpPr>
        <xdr:cNvPr id="2" name="Horizontal Scroll 1"/>
        <xdr:cNvSpPr/>
      </xdr:nvSpPr>
      <xdr:spPr>
        <a:xfrm>
          <a:off x="1390650" y="0"/>
          <a:ext cx="5286375" cy="742950"/>
        </a:xfrm>
        <a:prstGeom prst="horizontalScroll">
          <a:avLst/>
        </a:prstGeom>
        <a:gradFill flip="none" rotWithShape="1">
          <a:gsLst>
            <a:gs pos="0">
              <a:srgbClr val="FFFFFF"/>
            </a:gs>
            <a:gs pos="7001">
              <a:srgbClr val="E6E6E6"/>
            </a:gs>
            <a:gs pos="32001">
              <a:srgbClr val="7D8496"/>
            </a:gs>
            <a:gs pos="47000">
              <a:srgbClr val="E6E6E6"/>
            </a:gs>
            <a:gs pos="85001">
              <a:srgbClr val="7D8496"/>
            </a:gs>
            <a:gs pos="100000">
              <a:srgbClr val="E6E6E6"/>
            </a:gs>
          </a:gsLst>
          <a:path path="shape">
            <a:fillToRect l="50000" t="50000" r="50000" b="50000"/>
          </a:path>
          <a:tileRect/>
        </a:gradFill>
        <a:ln>
          <a:solidFill>
            <a:schemeClr val="tx2">
              <a:lumMod val="40000"/>
              <a:lumOff val="60000"/>
            </a:schemeClr>
          </a:solidFill>
        </a:ln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rtlCol="1" anchor="ctr"/>
        <a:lstStyle/>
        <a:p>
          <a:pPr algn="ctr"/>
          <a:r>
            <a:rPr lang="en-US" sz="1500">
              <a:solidFill>
                <a:schemeClr val="accent2">
                  <a:lumMod val="75000"/>
                </a:schemeClr>
              </a:solidFill>
              <a:latin typeface="Times New Roman" pitchFamily="18" charset="0"/>
            </a:rPr>
            <a:t>?????</a:t>
          </a:r>
        </a:p>
      </xdr:txBody>
    </xdr:sp>
    <xdr:clientData/>
  </xdr:twoCellAnchor>
  <xdr:twoCellAnchor>
    <xdr:from>
      <xdr:col>5</xdr:col>
      <xdr:colOff>161925</xdr:colOff>
      <xdr:row>5</xdr:row>
      <xdr:rowOff>142875</xdr:rowOff>
    </xdr:from>
    <xdr:to>
      <xdr:col>7</xdr:col>
      <xdr:colOff>641925</xdr:colOff>
      <xdr:row>8</xdr:row>
      <xdr:rowOff>66675</xdr:rowOff>
    </xdr:to>
    <xdr:pic>
      <xdr:nvPicPr>
        <xdr:cNvPr id="3" name="Picture 2" descr="1_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1299" t="-4167" r="7523" b="12500"/>
        <a:stretch>
          <a:fillRect/>
        </a:stretch>
      </xdr:blipFill>
      <xdr:spPr bwMode="auto">
        <a:xfrm>
          <a:off x="4010025" y="1419225"/>
          <a:ext cx="3327975" cy="571500"/>
        </a:xfrm>
        <a:prstGeom prst="roundRect">
          <a:avLst>
            <a:gd name="adj" fmla="val 4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9"/>
  <sheetViews>
    <sheetView topLeftCell="A73" workbookViewId="0">
      <selection activeCell="A139" sqref="A139"/>
    </sheetView>
  </sheetViews>
  <sheetFormatPr defaultRowHeight="21.75" customHeight="1"/>
  <cols>
    <col min="2" max="2" width="30" customWidth="1"/>
    <col min="4" max="4" width="10.85546875" bestFit="1" customWidth="1"/>
    <col min="7" max="7" width="10.7109375" style="52" customWidth="1"/>
  </cols>
  <sheetData>
    <row r="1" spans="1:4" ht="21.75" customHeight="1">
      <c r="A1" s="44" t="s">
        <v>25</v>
      </c>
      <c r="B1" s="45"/>
      <c r="C1" s="45"/>
      <c r="D1" s="45"/>
    </row>
    <row r="2" spans="1:4" ht="21.75" customHeight="1">
      <c r="A2" s="46" t="s">
        <v>26</v>
      </c>
      <c r="B2" s="47"/>
      <c r="C2" s="47"/>
      <c r="D2" s="47"/>
    </row>
    <row r="3" spans="1:4" ht="21.75" customHeight="1">
      <c r="A3" s="46" t="s">
        <v>27</v>
      </c>
      <c r="B3" s="47" t="s">
        <v>28</v>
      </c>
      <c r="C3" s="47" t="s">
        <v>29</v>
      </c>
      <c r="D3" s="47" t="s">
        <v>30</v>
      </c>
    </row>
    <row r="4" spans="1:4" ht="21.75" customHeight="1">
      <c r="A4" s="48">
        <v>120001</v>
      </c>
      <c r="B4" s="47" t="s">
        <v>31</v>
      </c>
      <c r="C4" s="47" t="s">
        <v>32</v>
      </c>
      <c r="D4" s="49">
        <v>38</v>
      </c>
    </row>
    <row r="5" spans="1:4" ht="21.75" customHeight="1">
      <c r="A5" s="48">
        <v>120004</v>
      </c>
      <c r="B5" s="47" t="s">
        <v>33</v>
      </c>
      <c r="C5" s="47" t="s">
        <v>32</v>
      </c>
      <c r="D5" s="49">
        <v>35.5</v>
      </c>
    </row>
    <row r="6" spans="1:4" ht="21.75" customHeight="1">
      <c r="A6" s="48">
        <v>120005</v>
      </c>
      <c r="B6" s="47" t="s">
        <v>34</v>
      </c>
      <c r="C6" s="47" t="s">
        <v>32</v>
      </c>
      <c r="D6" s="49">
        <v>50</v>
      </c>
    </row>
    <row r="7" spans="1:4" ht="21.75" customHeight="1">
      <c r="A7" s="48">
        <v>120006</v>
      </c>
      <c r="B7" s="47" t="s">
        <v>36</v>
      </c>
      <c r="C7" s="47" t="s">
        <v>32</v>
      </c>
      <c r="D7" s="49">
        <v>45.75</v>
      </c>
    </row>
    <row r="8" spans="1:4" ht="21.75" customHeight="1">
      <c r="A8" s="48">
        <v>120007</v>
      </c>
      <c r="B8" s="47" t="s">
        <v>37</v>
      </c>
      <c r="C8" s="47" t="s">
        <v>32</v>
      </c>
      <c r="D8" s="49">
        <v>54.5</v>
      </c>
    </row>
    <row r="9" spans="1:4" ht="21.75" customHeight="1" thickBot="1">
      <c r="A9" s="50"/>
      <c r="B9" s="51"/>
      <c r="C9" s="51"/>
      <c r="D9" s="51"/>
    </row>
    <row r="10" spans="1:4" ht="21.75" customHeight="1">
      <c r="A10" s="44"/>
      <c r="B10" s="45" t="s">
        <v>38</v>
      </c>
      <c r="C10" s="45"/>
      <c r="D10" s="45"/>
    </row>
    <row r="11" spans="1:4" ht="21.75" customHeight="1">
      <c r="A11" s="46" t="s">
        <v>39</v>
      </c>
      <c r="B11" s="47"/>
      <c r="C11" s="47"/>
      <c r="D11" s="47"/>
    </row>
    <row r="12" spans="1:4" ht="21.75" customHeight="1">
      <c r="A12" s="46" t="s">
        <v>27</v>
      </c>
      <c r="B12" s="47" t="s">
        <v>28</v>
      </c>
      <c r="C12" s="47" t="s">
        <v>29</v>
      </c>
      <c r="D12" s="47" t="s">
        <v>30</v>
      </c>
    </row>
    <row r="13" spans="1:4" ht="21.75" customHeight="1">
      <c r="A13" s="48">
        <v>121001</v>
      </c>
      <c r="B13" s="47" t="s">
        <v>40</v>
      </c>
      <c r="C13" s="47" t="s">
        <v>32</v>
      </c>
      <c r="D13" s="49">
        <v>69</v>
      </c>
    </row>
    <row r="14" spans="1:4" ht="21.75" customHeight="1">
      <c r="A14" s="48">
        <v>121002</v>
      </c>
      <c r="B14" s="47" t="s">
        <v>41</v>
      </c>
      <c r="C14" s="47" t="s">
        <v>32</v>
      </c>
      <c r="D14" s="49">
        <v>130</v>
      </c>
    </row>
    <row r="15" spans="1:4" ht="21.75" customHeight="1">
      <c r="A15" s="48">
        <v>121003</v>
      </c>
      <c r="B15" s="47" t="s">
        <v>42</v>
      </c>
      <c r="C15" s="47" t="s">
        <v>32</v>
      </c>
      <c r="D15" s="49">
        <v>100</v>
      </c>
    </row>
    <row r="16" spans="1:4" ht="21.75" customHeight="1">
      <c r="A16" s="48">
        <v>121006</v>
      </c>
      <c r="B16" s="47" t="s">
        <v>44</v>
      </c>
      <c r="C16" s="47" t="s">
        <v>32</v>
      </c>
      <c r="D16" s="49">
        <v>23.32</v>
      </c>
    </row>
    <row r="17" spans="1:4" ht="21.75" customHeight="1">
      <c r="A17" s="48">
        <v>121009</v>
      </c>
      <c r="B17" s="47" t="s">
        <v>46</v>
      </c>
      <c r="C17" s="47" t="s">
        <v>32</v>
      </c>
      <c r="D17" s="49">
        <v>33</v>
      </c>
    </row>
    <row r="18" spans="1:4" ht="21.75" customHeight="1">
      <c r="A18" s="48">
        <v>121010</v>
      </c>
      <c r="B18" s="47" t="s">
        <v>48</v>
      </c>
      <c r="C18" s="47" t="s">
        <v>32</v>
      </c>
      <c r="D18" s="49">
        <v>7.4</v>
      </c>
    </row>
    <row r="19" spans="1:4" ht="21.75" customHeight="1">
      <c r="A19" s="48">
        <v>121011</v>
      </c>
      <c r="B19" s="47" t="s">
        <v>50</v>
      </c>
      <c r="C19" s="47" t="s">
        <v>32</v>
      </c>
      <c r="D19" s="49">
        <v>32</v>
      </c>
    </row>
    <row r="20" spans="1:4" ht="21.75" customHeight="1" thickBot="1">
      <c r="A20" s="50"/>
      <c r="B20" s="51" t="s">
        <v>52</v>
      </c>
      <c r="C20" s="51"/>
      <c r="D20" s="51"/>
    </row>
    <row r="21" spans="1:4" ht="21.75" customHeight="1">
      <c r="A21" s="44" t="s">
        <v>53</v>
      </c>
      <c r="B21" s="45"/>
      <c r="C21" s="45"/>
      <c r="D21" s="45"/>
    </row>
    <row r="22" spans="1:4" ht="21.75" customHeight="1">
      <c r="A22" s="46" t="s">
        <v>27</v>
      </c>
      <c r="B22" s="47" t="s">
        <v>28</v>
      </c>
      <c r="C22" s="47" t="s">
        <v>29</v>
      </c>
      <c r="D22" s="47" t="s">
        <v>30</v>
      </c>
    </row>
    <row r="23" spans="1:4" ht="21.75" customHeight="1">
      <c r="A23" s="48">
        <v>122003</v>
      </c>
      <c r="B23" s="47" t="s">
        <v>55</v>
      </c>
      <c r="C23" s="47" t="s">
        <v>32</v>
      </c>
      <c r="D23" s="49">
        <v>53</v>
      </c>
    </row>
    <row r="24" spans="1:4" ht="21.75" customHeight="1">
      <c r="A24" s="46"/>
      <c r="B24" s="47" t="s">
        <v>56</v>
      </c>
      <c r="C24" s="47"/>
      <c r="D24" s="47"/>
    </row>
    <row r="25" spans="1:4" ht="21.75" customHeight="1">
      <c r="A25" s="46" t="s">
        <v>57</v>
      </c>
      <c r="B25" s="47"/>
      <c r="C25" s="47"/>
      <c r="D25" s="47"/>
    </row>
    <row r="26" spans="1:4" ht="21.75" customHeight="1">
      <c r="A26" s="46" t="s">
        <v>27</v>
      </c>
      <c r="B26" s="47" t="s">
        <v>28</v>
      </c>
      <c r="C26" s="47" t="s">
        <v>29</v>
      </c>
      <c r="D26" s="47" t="s">
        <v>30</v>
      </c>
    </row>
    <row r="27" spans="1:4" ht="21.75" customHeight="1" thickBot="1">
      <c r="A27" s="50"/>
      <c r="B27" s="51" t="s">
        <v>58</v>
      </c>
      <c r="C27" s="51"/>
      <c r="D27" s="51"/>
    </row>
    <row r="28" spans="1:4" ht="21.75" customHeight="1">
      <c r="A28" s="44" t="s">
        <v>59</v>
      </c>
      <c r="B28" s="45"/>
      <c r="C28" s="45"/>
      <c r="D28" s="45"/>
    </row>
    <row r="29" spans="1:4" ht="21.75" customHeight="1">
      <c r="A29" s="46" t="s">
        <v>27</v>
      </c>
      <c r="B29" s="47" t="s">
        <v>28</v>
      </c>
      <c r="C29" s="47" t="s">
        <v>29</v>
      </c>
      <c r="D29" s="47" t="s">
        <v>30</v>
      </c>
    </row>
    <row r="30" spans="1:4" ht="21.75" customHeight="1">
      <c r="A30" s="48">
        <v>125001</v>
      </c>
      <c r="B30" s="47" t="s">
        <v>60</v>
      </c>
      <c r="C30" s="47" t="s">
        <v>32</v>
      </c>
      <c r="D30" s="49">
        <v>29.61</v>
      </c>
    </row>
    <row r="31" spans="1:4" ht="21.75" customHeight="1">
      <c r="A31" s="48">
        <v>125002</v>
      </c>
      <c r="B31" s="47" t="s">
        <v>61</v>
      </c>
      <c r="C31" s="47" t="s">
        <v>32</v>
      </c>
      <c r="D31" s="49">
        <v>46.57</v>
      </c>
    </row>
    <row r="32" spans="1:4" ht="21.75" customHeight="1">
      <c r="A32" s="48">
        <v>125003</v>
      </c>
      <c r="B32" s="47" t="s">
        <v>63</v>
      </c>
      <c r="C32" s="47" t="s">
        <v>32</v>
      </c>
      <c r="D32" s="49">
        <v>26.75</v>
      </c>
    </row>
    <row r="33" spans="1:4" ht="21.75" customHeight="1">
      <c r="A33" s="48">
        <v>125004</v>
      </c>
      <c r="B33" s="47" t="s">
        <v>64</v>
      </c>
      <c r="C33" s="47" t="s">
        <v>32</v>
      </c>
      <c r="D33" s="49">
        <v>51</v>
      </c>
    </row>
    <row r="34" spans="1:4" ht="21.75" customHeight="1">
      <c r="A34" s="48">
        <v>125005</v>
      </c>
      <c r="B34" s="47" t="s">
        <v>65</v>
      </c>
      <c r="C34" s="47" t="s">
        <v>32</v>
      </c>
      <c r="D34" s="49">
        <v>44</v>
      </c>
    </row>
    <row r="35" spans="1:4" ht="21.75" customHeight="1">
      <c r="A35" s="48">
        <v>125006</v>
      </c>
      <c r="B35" s="47" t="s">
        <v>66</v>
      </c>
      <c r="C35" s="47" t="s">
        <v>32</v>
      </c>
      <c r="D35" s="49">
        <v>28.04</v>
      </c>
    </row>
    <row r="36" spans="1:4" ht="21.75" customHeight="1">
      <c r="A36" s="48">
        <v>125007</v>
      </c>
      <c r="B36" s="47" t="s">
        <v>67</v>
      </c>
      <c r="C36" s="47" t="s">
        <v>68</v>
      </c>
      <c r="D36" s="49">
        <v>0.73</v>
      </c>
    </row>
    <row r="37" spans="1:4" ht="21.75" customHeight="1">
      <c r="A37" s="48">
        <v>125008</v>
      </c>
      <c r="B37" s="47" t="s">
        <v>69</v>
      </c>
      <c r="C37" s="47" t="s">
        <v>32</v>
      </c>
      <c r="D37" s="49">
        <v>50</v>
      </c>
    </row>
    <row r="38" spans="1:4" ht="21.75" customHeight="1">
      <c r="A38" s="48">
        <v>125009</v>
      </c>
      <c r="B38" s="47" t="s">
        <v>70</v>
      </c>
      <c r="C38" s="47" t="s">
        <v>32</v>
      </c>
      <c r="D38" s="49">
        <v>8.1</v>
      </c>
    </row>
    <row r="39" spans="1:4" ht="21.75" customHeight="1">
      <c r="A39" s="48">
        <v>125012</v>
      </c>
      <c r="B39" s="47" t="s">
        <v>71</v>
      </c>
      <c r="C39" s="47" t="s">
        <v>32</v>
      </c>
      <c r="D39" s="49">
        <v>5.8</v>
      </c>
    </row>
    <row r="40" spans="1:4" ht="21.75" customHeight="1">
      <c r="A40" s="48">
        <v>125013</v>
      </c>
      <c r="B40" s="47" t="s">
        <v>72</v>
      </c>
      <c r="C40" s="47" t="s">
        <v>32</v>
      </c>
      <c r="D40" s="49">
        <v>60.15</v>
      </c>
    </row>
    <row r="41" spans="1:4" ht="21.75" customHeight="1">
      <c r="A41" s="48">
        <v>125014</v>
      </c>
      <c r="B41" s="47" t="s">
        <v>73</v>
      </c>
      <c r="C41" s="47" t="s">
        <v>32</v>
      </c>
      <c r="D41" s="49">
        <v>54</v>
      </c>
    </row>
    <row r="42" spans="1:4" ht="21.75" customHeight="1">
      <c r="A42" s="48">
        <v>125015</v>
      </c>
      <c r="B42" s="47" t="s">
        <v>74</v>
      </c>
      <c r="C42" s="47" t="s">
        <v>32</v>
      </c>
      <c r="D42" s="49">
        <v>35</v>
      </c>
    </row>
    <row r="43" spans="1:4" ht="21.75" customHeight="1">
      <c r="A43" s="48">
        <v>125016</v>
      </c>
      <c r="B43" s="47" t="s">
        <v>75</v>
      </c>
      <c r="C43" s="47" t="s">
        <v>76</v>
      </c>
      <c r="D43" s="49">
        <v>6.35</v>
      </c>
    </row>
    <row r="44" spans="1:4" ht="21.75" customHeight="1">
      <c r="A44" s="48">
        <v>125021</v>
      </c>
      <c r="B44" s="47" t="s">
        <v>77</v>
      </c>
      <c r="C44" s="47" t="s">
        <v>32</v>
      </c>
      <c r="D44" s="49">
        <v>5.83</v>
      </c>
    </row>
    <row r="45" spans="1:4" ht="21.75" customHeight="1">
      <c r="A45" s="48">
        <v>125002</v>
      </c>
      <c r="B45" s="47" t="s">
        <v>61</v>
      </c>
      <c r="C45" s="47" t="s">
        <v>32</v>
      </c>
      <c r="D45" s="49">
        <v>46.57</v>
      </c>
    </row>
    <row r="46" spans="1:4" ht="21.75" customHeight="1">
      <c r="A46" s="48">
        <v>125023</v>
      </c>
      <c r="B46" s="47" t="s">
        <v>78</v>
      </c>
      <c r="C46" s="47" t="s">
        <v>32</v>
      </c>
      <c r="D46" s="49">
        <v>37</v>
      </c>
    </row>
    <row r="47" spans="1:4" ht="21.75" customHeight="1">
      <c r="A47" s="48">
        <v>125025</v>
      </c>
      <c r="B47" s="47" t="s">
        <v>79</v>
      </c>
      <c r="C47" s="47" t="s">
        <v>32</v>
      </c>
      <c r="D47" s="49">
        <v>23.33</v>
      </c>
    </row>
    <row r="48" spans="1:4" ht="21.75" customHeight="1">
      <c r="A48" s="48">
        <v>125026</v>
      </c>
      <c r="B48" s="47" t="s">
        <v>80</v>
      </c>
      <c r="C48" s="47" t="s">
        <v>32</v>
      </c>
      <c r="D48" s="49">
        <v>17.5</v>
      </c>
    </row>
    <row r="49" spans="1:4" ht="21.75" customHeight="1">
      <c r="A49" s="46"/>
      <c r="B49" s="47" t="s">
        <v>81</v>
      </c>
      <c r="C49" s="47"/>
      <c r="D49" s="47"/>
    </row>
    <row r="50" spans="1:4" ht="21.75" customHeight="1">
      <c r="A50" s="46" t="s">
        <v>82</v>
      </c>
      <c r="B50" s="47"/>
      <c r="C50" s="47"/>
      <c r="D50" s="47"/>
    </row>
    <row r="51" spans="1:4" ht="21.75" customHeight="1">
      <c r="A51" s="46" t="s">
        <v>27</v>
      </c>
      <c r="B51" s="47" t="s">
        <v>28</v>
      </c>
      <c r="C51" s="47" t="s">
        <v>29</v>
      </c>
      <c r="D51" s="47" t="s">
        <v>30</v>
      </c>
    </row>
    <row r="52" spans="1:4" ht="21.75" customHeight="1">
      <c r="A52" s="48">
        <v>126001</v>
      </c>
      <c r="B52" s="47" t="s">
        <v>83</v>
      </c>
      <c r="C52" s="47" t="s">
        <v>32</v>
      </c>
      <c r="D52" s="49">
        <v>37.6</v>
      </c>
    </row>
    <row r="53" spans="1:4" ht="21.75" customHeight="1">
      <c r="A53" s="48">
        <v>126002</v>
      </c>
      <c r="B53" s="47" t="s">
        <v>84</v>
      </c>
      <c r="C53" s="47" t="s">
        <v>32</v>
      </c>
      <c r="D53" s="49">
        <v>13.64</v>
      </c>
    </row>
    <row r="54" spans="1:4" ht="21.75" customHeight="1">
      <c r="A54" s="48">
        <v>126003</v>
      </c>
      <c r="B54" s="47" t="s">
        <v>85</v>
      </c>
      <c r="C54" s="47" t="s">
        <v>32</v>
      </c>
      <c r="D54" s="49">
        <v>20</v>
      </c>
    </row>
    <row r="55" spans="1:4" ht="21.75" customHeight="1">
      <c r="A55" s="48">
        <v>126005</v>
      </c>
      <c r="B55" s="47" t="s">
        <v>86</v>
      </c>
      <c r="C55" s="47" t="s">
        <v>32</v>
      </c>
      <c r="D55" s="49">
        <v>12.31</v>
      </c>
    </row>
    <row r="56" spans="1:4" ht="21.75" customHeight="1">
      <c r="A56" s="48">
        <v>126006</v>
      </c>
      <c r="B56" s="47" t="s">
        <v>87</v>
      </c>
      <c r="C56" s="47" t="s">
        <v>32</v>
      </c>
      <c r="D56" s="49">
        <v>20</v>
      </c>
    </row>
    <row r="57" spans="1:4" ht="21.75" customHeight="1">
      <c r="A57" s="48">
        <v>126007</v>
      </c>
      <c r="B57" s="47" t="s">
        <v>88</v>
      </c>
      <c r="C57" s="47" t="s">
        <v>32</v>
      </c>
      <c r="D57" s="49">
        <v>17.149999999999999</v>
      </c>
    </row>
    <row r="58" spans="1:4" ht="21.75" customHeight="1">
      <c r="A58" s="48">
        <v>126008</v>
      </c>
      <c r="B58" s="47" t="s">
        <v>89</v>
      </c>
      <c r="C58" s="47" t="s">
        <v>32</v>
      </c>
      <c r="D58" s="49">
        <v>140</v>
      </c>
    </row>
    <row r="59" spans="1:4" ht="21.75" customHeight="1">
      <c r="A59" s="48">
        <v>126010</v>
      </c>
      <c r="B59" s="47" t="s">
        <v>90</v>
      </c>
      <c r="C59" s="47" t="s">
        <v>32</v>
      </c>
      <c r="D59" s="49">
        <v>25</v>
      </c>
    </row>
    <row r="60" spans="1:4" ht="21.75" customHeight="1">
      <c r="A60" s="48">
        <v>126011</v>
      </c>
      <c r="B60" s="47" t="s">
        <v>91</v>
      </c>
      <c r="C60" s="47" t="s">
        <v>32</v>
      </c>
      <c r="D60" s="49">
        <v>24.98</v>
      </c>
    </row>
    <row r="61" spans="1:4" ht="21.75" customHeight="1">
      <c r="A61" s="48">
        <v>126012</v>
      </c>
      <c r="B61" s="47" t="s">
        <v>92</v>
      </c>
      <c r="C61" s="47" t="s">
        <v>32</v>
      </c>
      <c r="D61" s="49">
        <v>25</v>
      </c>
    </row>
    <row r="62" spans="1:4" ht="21.75" customHeight="1">
      <c r="A62" s="48">
        <v>126014</v>
      </c>
      <c r="B62" s="47" t="s">
        <v>93</v>
      </c>
      <c r="C62" s="47" t="s">
        <v>32</v>
      </c>
      <c r="D62" s="49">
        <v>45</v>
      </c>
    </row>
    <row r="63" spans="1:4" ht="21.75" customHeight="1">
      <c r="A63" s="48">
        <v>126019</v>
      </c>
      <c r="B63" s="47" t="s">
        <v>94</v>
      </c>
      <c r="C63" s="47" t="s">
        <v>32</v>
      </c>
      <c r="D63" s="49">
        <v>3.93</v>
      </c>
    </row>
    <row r="64" spans="1:4" ht="21.75" customHeight="1">
      <c r="A64" s="48">
        <v>126021</v>
      </c>
      <c r="B64" s="47" t="s">
        <v>95</v>
      </c>
      <c r="C64" s="47" t="s">
        <v>32</v>
      </c>
      <c r="D64" s="49">
        <v>62</v>
      </c>
    </row>
    <row r="65" spans="1:4" ht="21.75" customHeight="1">
      <c r="A65" s="48">
        <v>126022</v>
      </c>
      <c r="B65" s="47" t="s">
        <v>96</v>
      </c>
      <c r="C65" s="47" t="s">
        <v>32</v>
      </c>
      <c r="D65" s="49">
        <v>20</v>
      </c>
    </row>
    <row r="66" spans="1:4" ht="21.75" customHeight="1" thickBot="1">
      <c r="A66" s="50"/>
      <c r="B66" s="51" t="s">
        <v>97</v>
      </c>
      <c r="C66" s="51"/>
      <c r="D66" s="51"/>
    </row>
    <row r="67" spans="1:4" ht="21.75" customHeight="1">
      <c r="A67" s="44" t="s">
        <v>98</v>
      </c>
      <c r="B67" s="45"/>
      <c r="C67" s="45"/>
      <c r="D67" s="45"/>
    </row>
    <row r="68" spans="1:4" ht="21.75" customHeight="1">
      <c r="A68" s="46" t="s">
        <v>27</v>
      </c>
      <c r="B68" s="47" t="s">
        <v>28</v>
      </c>
      <c r="C68" s="47" t="s">
        <v>29</v>
      </c>
      <c r="D68" s="47" t="s">
        <v>30</v>
      </c>
    </row>
    <row r="69" spans="1:4" ht="21.75" customHeight="1">
      <c r="A69" s="48">
        <v>127001</v>
      </c>
      <c r="B69" s="47" t="s">
        <v>99</v>
      </c>
      <c r="C69" s="47" t="s">
        <v>32</v>
      </c>
      <c r="D69" s="49">
        <v>16</v>
      </c>
    </row>
    <row r="70" spans="1:4" ht="21.75" customHeight="1">
      <c r="A70" s="48">
        <v>127002</v>
      </c>
      <c r="B70" s="47" t="s">
        <v>100</v>
      </c>
      <c r="C70" s="47" t="s">
        <v>32</v>
      </c>
      <c r="D70" s="49">
        <v>6.71</v>
      </c>
    </row>
    <row r="71" spans="1:4" ht="21.75" customHeight="1">
      <c r="A71" s="48">
        <v>127003</v>
      </c>
      <c r="B71" s="47" t="s">
        <v>101</v>
      </c>
      <c r="C71" s="47" t="s">
        <v>32</v>
      </c>
      <c r="D71" s="49">
        <v>6.71</v>
      </c>
    </row>
    <row r="72" spans="1:4" ht="21.75" customHeight="1">
      <c r="A72" s="48">
        <v>127004</v>
      </c>
      <c r="B72" s="47" t="s">
        <v>102</v>
      </c>
      <c r="C72" s="47" t="s">
        <v>32</v>
      </c>
      <c r="D72" s="49">
        <v>16</v>
      </c>
    </row>
    <row r="73" spans="1:4" ht="21.75" customHeight="1">
      <c r="A73" s="48">
        <v>127005</v>
      </c>
      <c r="B73" s="47" t="s">
        <v>103</v>
      </c>
      <c r="C73" s="47" t="s">
        <v>32</v>
      </c>
      <c r="D73" s="49">
        <v>6.71</v>
      </c>
    </row>
    <row r="74" spans="1:4" ht="21.75" customHeight="1">
      <c r="A74" s="48">
        <v>127006</v>
      </c>
      <c r="B74" s="47" t="s">
        <v>104</v>
      </c>
      <c r="C74" s="47" t="s">
        <v>32</v>
      </c>
      <c r="D74" s="49">
        <v>6.71</v>
      </c>
    </row>
    <row r="75" spans="1:4" ht="21.75" customHeight="1">
      <c r="A75" s="48">
        <v>127012</v>
      </c>
      <c r="B75" s="47" t="s">
        <v>105</v>
      </c>
      <c r="C75" s="47" t="s">
        <v>76</v>
      </c>
      <c r="D75" s="49">
        <v>13</v>
      </c>
    </row>
    <row r="76" spans="1:4" ht="21.75" customHeight="1" thickBot="1">
      <c r="A76" s="50"/>
      <c r="B76" s="51" t="s">
        <v>106</v>
      </c>
      <c r="C76" s="51"/>
      <c r="D76" s="51"/>
    </row>
    <row r="77" spans="1:4" ht="21.75" customHeight="1">
      <c r="A77" s="44" t="s">
        <v>107</v>
      </c>
      <c r="B77" s="45"/>
      <c r="C77" s="45"/>
      <c r="D77" s="45"/>
    </row>
    <row r="78" spans="1:4" ht="21.75" customHeight="1">
      <c r="A78" s="46" t="s">
        <v>27</v>
      </c>
      <c r="B78" s="47" t="s">
        <v>28</v>
      </c>
      <c r="C78" s="47" t="s">
        <v>29</v>
      </c>
      <c r="D78" s="47" t="s">
        <v>30</v>
      </c>
    </row>
    <row r="79" spans="1:4" ht="21.75" customHeight="1">
      <c r="A79" s="48">
        <v>128001</v>
      </c>
      <c r="B79" s="47" t="s">
        <v>108</v>
      </c>
      <c r="C79" s="47" t="s">
        <v>32</v>
      </c>
      <c r="D79" s="49">
        <v>3.4</v>
      </c>
    </row>
    <row r="80" spans="1:4" ht="21.75" customHeight="1">
      <c r="A80" s="48">
        <v>128002</v>
      </c>
      <c r="B80" s="47" t="s">
        <v>109</v>
      </c>
      <c r="C80" s="47" t="s">
        <v>32</v>
      </c>
      <c r="D80" s="49">
        <v>11.46</v>
      </c>
    </row>
    <row r="81" spans="1:4" ht="21.75" customHeight="1">
      <c r="A81" s="48">
        <v>128003</v>
      </c>
      <c r="B81" s="47" t="s">
        <v>110</v>
      </c>
      <c r="C81" s="47" t="s">
        <v>32</v>
      </c>
      <c r="D81" s="49">
        <v>21.6</v>
      </c>
    </row>
    <row r="82" spans="1:4" ht="21.75" customHeight="1">
      <c r="A82" s="48">
        <v>128004</v>
      </c>
      <c r="B82" s="47" t="s">
        <v>111</v>
      </c>
      <c r="C82" s="47" t="s">
        <v>112</v>
      </c>
      <c r="D82" s="49">
        <v>26.67</v>
      </c>
    </row>
    <row r="83" spans="1:4" ht="21.75" customHeight="1">
      <c r="A83" s="48">
        <v>128005</v>
      </c>
      <c r="B83" s="47" t="s">
        <v>113</v>
      </c>
      <c r="C83" s="47" t="s">
        <v>32</v>
      </c>
      <c r="D83" s="49">
        <v>12.53</v>
      </c>
    </row>
    <row r="84" spans="1:4" ht="21.75" customHeight="1">
      <c r="A84" s="48">
        <v>128006</v>
      </c>
      <c r="B84" s="47" t="s">
        <v>35</v>
      </c>
      <c r="C84" s="47" t="s">
        <v>32</v>
      </c>
      <c r="D84" s="49">
        <v>11.14</v>
      </c>
    </row>
    <row r="85" spans="1:4" ht="21.75" customHeight="1">
      <c r="A85" s="48">
        <v>128011</v>
      </c>
      <c r="B85" s="47" t="s">
        <v>114</v>
      </c>
      <c r="C85" s="47" t="s">
        <v>32</v>
      </c>
      <c r="D85" s="49">
        <v>6.58</v>
      </c>
    </row>
    <row r="86" spans="1:4" ht="21.75" customHeight="1">
      <c r="A86" s="48">
        <v>128012</v>
      </c>
      <c r="B86" s="47" t="s">
        <v>115</v>
      </c>
      <c r="C86" s="47" t="s">
        <v>112</v>
      </c>
      <c r="D86" s="49">
        <v>2.21</v>
      </c>
    </row>
    <row r="87" spans="1:4" ht="21.75" customHeight="1">
      <c r="A87" s="48">
        <v>128013</v>
      </c>
      <c r="B87" s="47" t="s">
        <v>116</v>
      </c>
      <c r="C87" s="47" t="s">
        <v>117</v>
      </c>
      <c r="D87" s="49">
        <v>9.3000000000000007</v>
      </c>
    </row>
    <row r="88" spans="1:4" ht="21.75" customHeight="1">
      <c r="A88" s="48">
        <v>128014</v>
      </c>
      <c r="B88" s="47" t="s">
        <v>118</v>
      </c>
      <c r="C88" s="47" t="s">
        <v>119</v>
      </c>
      <c r="D88" s="49">
        <v>41.88</v>
      </c>
    </row>
    <row r="89" spans="1:4" ht="21.75" customHeight="1">
      <c r="A89" s="48">
        <v>128015</v>
      </c>
      <c r="B89" s="47" t="s">
        <v>120</v>
      </c>
      <c r="C89" s="47" t="s">
        <v>32</v>
      </c>
      <c r="D89" s="49">
        <v>191.18</v>
      </c>
    </row>
    <row r="90" spans="1:4" ht="21.75" customHeight="1">
      <c r="A90" s="48">
        <v>128016</v>
      </c>
      <c r="B90" s="47" t="s">
        <v>121</v>
      </c>
      <c r="C90" s="47" t="s">
        <v>112</v>
      </c>
      <c r="D90" s="49">
        <v>7</v>
      </c>
    </row>
    <row r="91" spans="1:4" ht="21.75" customHeight="1">
      <c r="A91" s="48">
        <v>128017</v>
      </c>
      <c r="B91" s="47" t="s">
        <v>47</v>
      </c>
      <c r="C91" s="47" t="s">
        <v>32</v>
      </c>
      <c r="D91" s="49">
        <v>6</v>
      </c>
    </row>
    <row r="92" spans="1:4" ht="21.75" customHeight="1">
      <c r="A92" s="48">
        <v>128018</v>
      </c>
      <c r="B92" s="47" t="s">
        <v>122</v>
      </c>
      <c r="C92" s="47" t="s">
        <v>32</v>
      </c>
      <c r="D92" s="49">
        <v>20.71</v>
      </c>
    </row>
    <row r="93" spans="1:4" ht="21.75" customHeight="1">
      <c r="A93" s="48">
        <v>128019</v>
      </c>
      <c r="B93" s="47" t="s">
        <v>123</v>
      </c>
      <c r="C93" s="47" t="s">
        <v>32</v>
      </c>
      <c r="D93" s="49">
        <v>4</v>
      </c>
    </row>
    <row r="94" spans="1:4" ht="21.75" customHeight="1">
      <c r="A94" s="48">
        <v>128021</v>
      </c>
      <c r="B94" s="47" t="s">
        <v>124</v>
      </c>
      <c r="C94" s="47" t="s">
        <v>32</v>
      </c>
      <c r="D94" s="49">
        <v>22</v>
      </c>
    </row>
    <row r="95" spans="1:4" ht="21.75" customHeight="1">
      <c r="A95" s="48">
        <v>128022</v>
      </c>
      <c r="B95" s="47" t="s">
        <v>125</v>
      </c>
      <c r="C95" s="47" t="s">
        <v>32</v>
      </c>
      <c r="D95" s="49">
        <v>6.1</v>
      </c>
    </row>
    <row r="96" spans="1:4" ht="21.75" customHeight="1">
      <c r="A96" s="48">
        <v>128024</v>
      </c>
      <c r="B96" s="47" t="s">
        <v>127</v>
      </c>
      <c r="C96" s="47" t="s">
        <v>32</v>
      </c>
      <c r="D96" s="49">
        <v>16.5</v>
      </c>
    </row>
    <row r="97" spans="1:4" ht="21.75" customHeight="1">
      <c r="A97" s="48">
        <v>128027</v>
      </c>
      <c r="B97" s="47" t="s">
        <v>128</v>
      </c>
      <c r="C97" s="47" t="s">
        <v>32</v>
      </c>
      <c r="D97" s="49">
        <v>13</v>
      </c>
    </row>
    <row r="98" spans="1:4" ht="21.75" customHeight="1">
      <c r="A98" s="48">
        <v>128029</v>
      </c>
      <c r="B98" s="47" t="s">
        <v>130</v>
      </c>
      <c r="C98" s="47" t="s">
        <v>131</v>
      </c>
      <c r="D98" s="49">
        <v>40</v>
      </c>
    </row>
    <row r="99" spans="1:4" ht="21.75" customHeight="1">
      <c r="A99" s="48">
        <v>128030</v>
      </c>
      <c r="B99" s="47" t="s">
        <v>133</v>
      </c>
      <c r="C99" s="47" t="s">
        <v>32</v>
      </c>
      <c r="D99" s="49">
        <v>13</v>
      </c>
    </row>
    <row r="100" spans="1:4" ht="21.75" customHeight="1">
      <c r="A100" s="48">
        <v>128031</v>
      </c>
      <c r="B100" s="47" t="s">
        <v>135</v>
      </c>
      <c r="C100" s="47" t="s">
        <v>32</v>
      </c>
      <c r="D100" s="49">
        <v>20</v>
      </c>
    </row>
    <row r="101" spans="1:4" ht="21.75" customHeight="1">
      <c r="A101" s="48">
        <v>128033</v>
      </c>
      <c r="B101" s="47" t="s">
        <v>137</v>
      </c>
      <c r="C101" s="47" t="s">
        <v>138</v>
      </c>
      <c r="D101" s="49">
        <v>3.42</v>
      </c>
    </row>
    <row r="102" spans="1:4" ht="21.75" customHeight="1">
      <c r="A102" s="48">
        <v>128034</v>
      </c>
      <c r="B102" s="47" t="s">
        <v>140</v>
      </c>
      <c r="C102" s="47" t="s">
        <v>138</v>
      </c>
      <c r="D102" s="49">
        <v>4.17</v>
      </c>
    </row>
    <row r="103" spans="1:4" ht="21.75" customHeight="1" thickBot="1">
      <c r="A103" s="53">
        <v>128035</v>
      </c>
      <c r="B103" s="51" t="s">
        <v>142</v>
      </c>
      <c r="C103" s="51" t="s">
        <v>32</v>
      </c>
      <c r="D103" s="54">
        <v>8</v>
      </c>
    </row>
    <row r="104" spans="1:4" ht="21.75" customHeight="1">
      <c r="A104" s="55"/>
      <c r="B104" s="55" t="s">
        <v>144</v>
      </c>
      <c r="C104" s="55"/>
      <c r="D104" s="55"/>
    </row>
    <row r="106" spans="1:4" ht="21.75" customHeight="1">
      <c r="A106" s="56" t="s">
        <v>146</v>
      </c>
      <c r="B106" s="56"/>
      <c r="C106" s="56"/>
      <c r="D106" s="56"/>
    </row>
    <row r="107" spans="1:4" ht="21.75" customHeight="1">
      <c r="A107" s="56" t="s">
        <v>27</v>
      </c>
      <c r="B107" s="56" t="s">
        <v>28</v>
      </c>
      <c r="C107" s="56" t="s">
        <v>29</v>
      </c>
      <c r="D107" s="56" t="s">
        <v>30</v>
      </c>
    </row>
    <row r="108" spans="1:4" ht="21.75" customHeight="1">
      <c r="A108" s="57">
        <v>129001</v>
      </c>
      <c r="B108" s="56" t="s">
        <v>148</v>
      </c>
      <c r="C108" s="56" t="s">
        <v>32</v>
      </c>
      <c r="D108" s="58">
        <v>41</v>
      </c>
    </row>
    <row r="109" spans="1:4" ht="21.75" customHeight="1">
      <c r="A109" s="57">
        <v>129004</v>
      </c>
      <c r="B109" s="56" t="s">
        <v>149</v>
      </c>
      <c r="C109" s="56" t="s">
        <v>32</v>
      </c>
      <c r="D109" s="58">
        <v>22.5</v>
      </c>
    </row>
    <row r="110" spans="1:4" ht="21.75" customHeight="1">
      <c r="A110" s="57">
        <v>129005</v>
      </c>
      <c r="B110" s="56" t="s">
        <v>151</v>
      </c>
      <c r="C110" s="56" t="s">
        <v>32</v>
      </c>
      <c r="D110" s="58">
        <v>130</v>
      </c>
    </row>
    <row r="111" spans="1:4" ht="21.75" customHeight="1">
      <c r="A111" s="57">
        <v>129006</v>
      </c>
      <c r="B111" s="56" t="s">
        <v>153</v>
      </c>
      <c r="C111" s="56" t="s">
        <v>138</v>
      </c>
      <c r="D111" s="58">
        <v>59.68</v>
      </c>
    </row>
    <row r="112" spans="1:4" ht="21.75" customHeight="1">
      <c r="A112" s="57">
        <v>129007</v>
      </c>
      <c r="B112" s="56" t="s">
        <v>155</v>
      </c>
      <c r="C112" s="56" t="s">
        <v>32</v>
      </c>
      <c r="D112" s="58">
        <v>12.89</v>
      </c>
    </row>
    <row r="113" spans="1:4" ht="21.75" customHeight="1">
      <c r="A113" s="57">
        <v>129008</v>
      </c>
      <c r="B113" s="56" t="s">
        <v>157</v>
      </c>
      <c r="C113" s="56" t="s">
        <v>32</v>
      </c>
      <c r="D113" s="58">
        <v>11.73</v>
      </c>
    </row>
    <row r="114" spans="1:4" ht="21.75" customHeight="1">
      <c r="A114" s="57">
        <v>129009</v>
      </c>
      <c r="B114" s="56" t="s">
        <v>159</v>
      </c>
      <c r="C114" s="56" t="s">
        <v>32</v>
      </c>
      <c r="D114" s="58">
        <v>9.64</v>
      </c>
    </row>
    <row r="115" spans="1:4" ht="21.75" customHeight="1">
      <c r="A115" s="57">
        <v>129010</v>
      </c>
      <c r="B115" s="56" t="s">
        <v>161</v>
      </c>
      <c r="C115" s="56" t="s">
        <v>32</v>
      </c>
      <c r="D115" s="58">
        <v>14.59</v>
      </c>
    </row>
    <row r="116" spans="1:4" ht="21.75" customHeight="1">
      <c r="A116" s="57">
        <v>129011</v>
      </c>
      <c r="B116" s="56" t="s">
        <v>162</v>
      </c>
      <c r="C116" s="56" t="s">
        <v>32</v>
      </c>
      <c r="D116" s="58">
        <v>16.559999999999999</v>
      </c>
    </row>
    <row r="117" spans="1:4" ht="21.75" customHeight="1">
      <c r="A117" s="57">
        <v>129013</v>
      </c>
      <c r="B117" s="56" t="s">
        <v>163</v>
      </c>
      <c r="C117" s="56" t="s">
        <v>32</v>
      </c>
      <c r="D117" s="58">
        <v>15</v>
      </c>
    </row>
    <row r="118" spans="1:4" ht="21.75" customHeight="1">
      <c r="A118" s="57">
        <v>129014</v>
      </c>
      <c r="B118" s="56" t="s">
        <v>164</v>
      </c>
      <c r="C118" s="56" t="s">
        <v>32</v>
      </c>
      <c r="D118" s="58">
        <v>20</v>
      </c>
    </row>
    <row r="119" spans="1:4" ht="21.75" customHeight="1">
      <c r="A119" s="57">
        <v>129015</v>
      </c>
      <c r="B119" s="56" t="s">
        <v>165</v>
      </c>
      <c r="C119" s="56" t="s">
        <v>32</v>
      </c>
      <c r="D119" s="58">
        <v>2.75</v>
      </c>
    </row>
    <row r="120" spans="1:4" ht="21.75" customHeight="1">
      <c r="A120" s="57">
        <v>129017</v>
      </c>
      <c r="B120" s="56" t="s">
        <v>166</v>
      </c>
      <c r="C120" s="56" t="s">
        <v>32</v>
      </c>
      <c r="D120" s="58">
        <v>5.28</v>
      </c>
    </row>
    <row r="121" spans="1:4" ht="21.75" customHeight="1">
      <c r="A121" s="57">
        <v>129019</v>
      </c>
      <c r="B121" s="56" t="s">
        <v>167</v>
      </c>
      <c r="C121" s="56" t="s">
        <v>32</v>
      </c>
      <c r="D121" s="58">
        <v>19</v>
      </c>
    </row>
    <row r="122" spans="1:4" ht="21.75" customHeight="1">
      <c r="A122" s="57">
        <v>129020</v>
      </c>
      <c r="B122" s="56" t="s">
        <v>168</v>
      </c>
      <c r="C122" s="56" t="s">
        <v>32</v>
      </c>
      <c r="D122" s="58">
        <v>22.5</v>
      </c>
    </row>
    <row r="123" spans="1:4" ht="21.75" customHeight="1">
      <c r="A123" s="57">
        <v>129022</v>
      </c>
      <c r="B123" s="56" t="s">
        <v>169</v>
      </c>
      <c r="C123" s="56" t="s">
        <v>32</v>
      </c>
      <c r="D123" s="58">
        <v>52.95</v>
      </c>
    </row>
    <row r="124" spans="1:4" ht="21.75" customHeight="1">
      <c r="A124" s="57">
        <v>129023</v>
      </c>
      <c r="B124" s="56" t="s">
        <v>170</v>
      </c>
      <c r="C124" s="56" t="s">
        <v>32</v>
      </c>
      <c r="D124" s="58">
        <v>4.5</v>
      </c>
    </row>
    <row r="125" spans="1:4" ht="21.75" customHeight="1">
      <c r="A125" s="57">
        <v>129024</v>
      </c>
      <c r="B125" s="56" t="s">
        <v>171</v>
      </c>
      <c r="C125" s="56" t="s">
        <v>32</v>
      </c>
      <c r="D125" s="58">
        <v>4.2</v>
      </c>
    </row>
    <row r="126" spans="1:4" ht="21.75" customHeight="1">
      <c r="A126" s="57">
        <v>129025</v>
      </c>
      <c r="B126" s="56" t="s">
        <v>172</v>
      </c>
      <c r="C126" s="56" t="s">
        <v>32</v>
      </c>
      <c r="D126" s="58">
        <v>5.5</v>
      </c>
    </row>
    <row r="127" spans="1:4" ht="21.75" customHeight="1">
      <c r="A127" s="57">
        <v>129026</v>
      </c>
      <c r="B127" s="56" t="s">
        <v>173</v>
      </c>
      <c r="C127" s="56" t="s">
        <v>32</v>
      </c>
      <c r="D127" s="58">
        <v>51</v>
      </c>
    </row>
    <row r="128" spans="1:4" ht="21.75" customHeight="1">
      <c r="A128" s="57">
        <v>129027</v>
      </c>
      <c r="B128" s="56" t="s">
        <v>174</v>
      </c>
      <c r="C128" s="56" t="s">
        <v>32</v>
      </c>
      <c r="D128" s="58">
        <v>17.600000000000001</v>
      </c>
    </row>
    <row r="129" spans="1:7" ht="21.75" customHeight="1">
      <c r="A129" s="57">
        <v>129028</v>
      </c>
      <c r="B129" s="56" t="s">
        <v>175</v>
      </c>
      <c r="C129" s="56" t="s">
        <v>76</v>
      </c>
      <c r="D129" s="58">
        <v>8.25</v>
      </c>
    </row>
    <row r="130" spans="1:7" ht="21.75" customHeight="1">
      <c r="A130" s="57">
        <v>129029</v>
      </c>
      <c r="B130" s="56" t="s">
        <v>176</v>
      </c>
      <c r="C130" s="56" t="s">
        <v>32</v>
      </c>
      <c r="D130" s="58">
        <v>4.4000000000000004</v>
      </c>
    </row>
    <row r="131" spans="1:7" ht="21.75" customHeight="1">
      <c r="A131" s="57">
        <v>129030</v>
      </c>
      <c r="B131" s="56" t="s">
        <v>177</v>
      </c>
      <c r="C131" s="56" t="s">
        <v>117</v>
      </c>
      <c r="D131" s="58">
        <v>20.71</v>
      </c>
    </row>
    <row r="132" spans="1:7" ht="21.75" customHeight="1">
      <c r="A132" s="57">
        <v>129034</v>
      </c>
      <c r="B132" s="56" t="s">
        <v>178</v>
      </c>
      <c r="C132" s="56" t="s">
        <v>138</v>
      </c>
      <c r="D132" s="58">
        <v>369.34</v>
      </c>
    </row>
    <row r="133" spans="1:7" ht="21.75" customHeight="1">
      <c r="A133" s="57">
        <v>129035</v>
      </c>
      <c r="B133" s="56" t="s">
        <v>179</v>
      </c>
      <c r="C133" s="56" t="s">
        <v>32</v>
      </c>
      <c r="D133" s="58">
        <v>2.33</v>
      </c>
    </row>
    <row r="134" spans="1:7" ht="21.75" customHeight="1">
      <c r="A134" s="57">
        <v>129036</v>
      </c>
      <c r="B134" s="56" t="s">
        <v>180</v>
      </c>
      <c r="C134" s="56" t="s">
        <v>32</v>
      </c>
      <c r="D134" s="58">
        <v>64</v>
      </c>
    </row>
    <row r="135" spans="1:7" ht="21.75" customHeight="1">
      <c r="A135" s="57">
        <v>129038</v>
      </c>
      <c r="B135" s="56" t="s">
        <v>181</v>
      </c>
      <c r="C135" s="56" t="s">
        <v>32</v>
      </c>
      <c r="D135" s="58">
        <v>60.45</v>
      </c>
    </row>
    <row r="136" spans="1:7" ht="21.75" customHeight="1">
      <c r="A136" s="57">
        <v>125002</v>
      </c>
      <c r="B136" s="56" t="s">
        <v>61</v>
      </c>
      <c r="C136" s="56" t="s">
        <v>32</v>
      </c>
      <c r="D136" s="58">
        <v>46.57</v>
      </c>
    </row>
    <row r="137" spans="1:7" ht="21.75" customHeight="1">
      <c r="A137" s="57">
        <v>125016</v>
      </c>
      <c r="B137" s="56" t="s">
        <v>75</v>
      </c>
      <c r="C137" s="56" t="s">
        <v>76</v>
      </c>
      <c r="D137" s="58">
        <v>6.35</v>
      </c>
    </row>
    <row r="138" spans="1:7" ht="21.75" customHeight="1">
      <c r="A138" s="64">
        <v>128035</v>
      </c>
      <c r="B138" s="65" t="s">
        <v>142</v>
      </c>
      <c r="C138" s="65" t="s">
        <v>32</v>
      </c>
      <c r="D138" s="66">
        <v>8</v>
      </c>
      <c r="E138" s="34" t="s">
        <v>183</v>
      </c>
      <c r="F138" s="34" t="s">
        <v>184</v>
      </c>
      <c r="G138" s="63" t="s">
        <v>185</v>
      </c>
    </row>
    <row r="139" spans="1:7" ht="21.75" customHeight="1">
      <c r="A139" s="67">
        <v>130001</v>
      </c>
      <c r="B139" s="47" t="s">
        <v>43</v>
      </c>
      <c r="C139" s="47" t="s">
        <v>182</v>
      </c>
      <c r="D139" s="68">
        <f>G139</f>
        <v>3.5294117647058822</v>
      </c>
      <c r="E139" s="69">
        <v>0.85</v>
      </c>
      <c r="F139" s="70">
        <v>3</v>
      </c>
      <c r="G139" s="71">
        <f>F139/E139</f>
        <v>3.5294117647058822</v>
      </c>
    </row>
    <row r="140" spans="1:7" ht="21.75" customHeight="1">
      <c r="A140" s="72">
        <v>130002</v>
      </c>
      <c r="B140" s="73" t="s">
        <v>126</v>
      </c>
      <c r="C140" s="47" t="s">
        <v>182</v>
      </c>
      <c r="D140" s="74">
        <f>G140</f>
        <v>4.838709677419355</v>
      </c>
      <c r="E140" s="69">
        <v>0.62</v>
      </c>
      <c r="F140" s="70">
        <v>3</v>
      </c>
      <c r="G140" s="71">
        <f t="shared" ref="G140:G197" si="0">F140/E140</f>
        <v>4.838709677419355</v>
      </c>
    </row>
    <row r="141" spans="1:7" ht="21.75" customHeight="1">
      <c r="A141" s="67">
        <v>130003</v>
      </c>
      <c r="B141" s="73" t="s">
        <v>45</v>
      </c>
      <c r="C141" s="47" t="s">
        <v>182</v>
      </c>
      <c r="D141" s="71">
        <f>G141</f>
        <v>6.1538461538461533</v>
      </c>
      <c r="E141" s="69">
        <v>0.65</v>
      </c>
      <c r="F141" s="70">
        <v>4</v>
      </c>
      <c r="G141" s="71">
        <f t="shared" si="0"/>
        <v>6.1538461538461533</v>
      </c>
    </row>
    <row r="142" spans="1:7" ht="21.75" customHeight="1">
      <c r="A142" s="72">
        <v>130004</v>
      </c>
      <c r="B142" s="73" t="s">
        <v>186</v>
      </c>
      <c r="C142" s="47" t="s">
        <v>182</v>
      </c>
      <c r="D142" s="71">
        <f t="shared" ref="D142:D199" si="1">G142</f>
        <v>50</v>
      </c>
      <c r="E142" s="69">
        <v>0.8</v>
      </c>
      <c r="F142" s="70">
        <v>40</v>
      </c>
      <c r="G142" s="71">
        <f t="shared" si="0"/>
        <v>50</v>
      </c>
    </row>
    <row r="143" spans="1:7" ht="21.75" customHeight="1">
      <c r="A143" s="67">
        <v>130005</v>
      </c>
      <c r="B143" s="73" t="s">
        <v>51</v>
      </c>
      <c r="C143" s="47" t="s">
        <v>182</v>
      </c>
      <c r="D143" s="71">
        <f t="shared" si="1"/>
        <v>6.9230769230769225</v>
      </c>
      <c r="E143" s="69">
        <v>0.65</v>
      </c>
      <c r="F143" s="70">
        <v>4.5</v>
      </c>
      <c r="G143" s="71">
        <f t="shared" si="0"/>
        <v>6.9230769230769225</v>
      </c>
    </row>
    <row r="144" spans="1:7" ht="21.75" customHeight="1">
      <c r="A144" s="72">
        <v>130006</v>
      </c>
      <c r="B144" s="73" t="s">
        <v>187</v>
      </c>
      <c r="C144" s="47" t="s">
        <v>182</v>
      </c>
      <c r="D144" s="71">
        <f t="shared" si="1"/>
        <v>18.083182640144663</v>
      </c>
      <c r="E144" s="69">
        <v>0.55300000000000005</v>
      </c>
      <c r="F144" s="70">
        <v>10</v>
      </c>
      <c r="G144" s="71">
        <f t="shared" si="0"/>
        <v>18.083182640144663</v>
      </c>
    </row>
    <row r="145" spans="1:7" ht="21.75" customHeight="1">
      <c r="A145" s="67">
        <v>130007</v>
      </c>
      <c r="B145" s="73" t="s">
        <v>188</v>
      </c>
      <c r="C145" s="47" t="s">
        <v>182</v>
      </c>
      <c r="D145" s="71">
        <f t="shared" si="1"/>
        <v>20</v>
      </c>
      <c r="E145" s="69">
        <v>0.5</v>
      </c>
      <c r="F145" s="70">
        <v>10</v>
      </c>
      <c r="G145" s="71">
        <f t="shared" si="0"/>
        <v>20</v>
      </c>
    </row>
    <row r="146" spans="1:7" ht="21.75" customHeight="1">
      <c r="A146" s="72">
        <v>130008</v>
      </c>
      <c r="B146" s="73" t="s">
        <v>49</v>
      </c>
      <c r="C146" s="47" t="s">
        <v>182</v>
      </c>
      <c r="D146" s="71">
        <f t="shared" si="1"/>
        <v>5.1724137931034484</v>
      </c>
      <c r="E146" s="69">
        <v>0.57999999999999996</v>
      </c>
      <c r="F146" s="70">
        <v>3</v>
      </c>
      <c r="G146" s="71">
        <f t="shared" si="0"/>
        <v>5.1724137931034484</v>
      </c>
    </row>
    <row r="147" spans="1:7" ht="21.75" customHeight="1">
      <c r="A147" s="67">
        <v>130009</v>
      </c>
      <c r="B147" s="73" t="s">
        <v>129</v>
      </c>
      <c r="C147" s="47" t="s">
        <v>182</v>
      </c>
      <c r="D147" s="71">
        <f t="shared" si="1"/>
        <v>7.4626865671641784</v>
      </c>
      <c r="E147" s="69">
        <v>0.67</v>
      </c>
      <c r="F147" s="70">
        <v>5</v>
      </c>
      <c r="G147" s="71">
        <f t="shared" si="0"/>
        <v>7.4626865671641784</v>
      </c>
    </row>
    <row r="148" spans="1:7" ht="21.75" customHeight="1">
      <c r="A148" s="72">
        <v>130010</v>
      </c>
      <c r="B148" s="73" t="s">
        <v>132</v>
      </c>
      <c r="C148" s="47" t="s">
        <v>182</v>
      </c>
      <c r="D148" s="71">
        <f t="shared" si="1"/>
        <v>16.666666666666668</v>
      </c>
      <c r="E148" s="69">
        <v>0.3</v>
      </c>
      <c r="F148" s="70">
        <v>5</v>
      </c>
      <c r="G148" s="71">
        <f t="shared" si="0"/>
        <v>16.666666666666668</v>
      </c>
    </row>
    <row r="149" spans="1:7" ht="21.75" customHeight="1">
      <c r="A149" s="67">
        <v>130011</v>
      </c>
      <c r="B149" s="73" t="s">
        <v>134</v>
      </c>
      <c r="C149" s="47" t="s">
        <v>182</v>
      </c>
      <c r="D149" s="71">
        <f t="shared" si="1"/>
        <v>13.333333333333334</v>
      </c>
      <c r="E149" s="69">
        <v>0.3</v>
      </c>
      <c r="F149" s="70">
        <v>4</v>
      </c>
      <c r="G149" s="71">
        <f t="shared" si="0"/>
        <v>13.333333333333334</v>
      </c>
    </row>
    <row r="150" spans="1:7" ht="21.75" customHeight="1">
      <c r="A150" s="72">
        <v>130012</v>
      </c>
      <c r="B150" s="73" t="s">
        <v>136</v>
      </c>
      <c r="C150" s="47" t="s">
        <v>182</v>
      </c>
      <c r="D150" s="71">
        <f t="shared" si="1"/>
        <v>16.666666666666668</v>
      </c>
      <c r="E150" s="69">
        <v>0.3</v>
      </c>
      <c r="F150" s="70">
        <v>5</v>
      </c>
      <c r="G150" s="71">
        <f t="shared" si="0"/>
        <v>16.666666666666668</v>
      </c>
    </row>
    <row r="151" spans="1:7" ht="21.75" customHeight="1">
      <c r="A151" s="67">
        <v>130013</v>
      </c>
      <c r="B151" s="73" t="s">
        <v>139</v>
      </c>
      <c r="C151" s="47" t="s">
        <v>182</v>
      </c>
      <c r="D151" s="71">
        <f t="shared" si="1"/>
        <v>14.285714285714286</v>
      </c>
      <c r="E151" s="69">
        <v>0.35</v>
      </c>
      <c r="F151" s="70">
        <v>5</v>
      </c>
      <c r="G151" s="71">
        <f t="shared" si="0"/>
        <v>14.285714285714286</v>
      </c>
    </row>
    <row r="152" spans="1:7" ht="21.75" customHeight="1">
      <c r="A152" s="72">
        <v>130014</v>
      </c>
      <c r="B152" s="73" t="s">
        <v>141</v>
      </c>
      <c r="C152" s="47" t="s">
        <v>182</v>
      </c>
      <c r="D152" s="71">
        <f t="shared" si="1"/>
        <v>4.2857142857142856</v>
      </c>
      <c r="E152" s="69">
        <v>0.7</v>
      </c>
      <c r="F152" s="70">
        <v>3</v>
      </c>
      <c r="G152" s="71">
        <f t="shared" si="0"/>
        <v>4.2857142857142856</v>
      </c>
    </row>
    <row r="153" spans="1:7" ht="21.75" customHeight="1">
      <c r="A153" s="67">
        <v>130015</v>
      </c>
      <c r="B153" s="73" t="s">
        <v>143</v>
      </c>
      <c r="C153" s="47" t="s">
        <v>182</v>
      </c>
      <c r="D153" s="71">
        <f t="shared" si="1"/>
        <v>20</v>
      </c>
      <c r="E153" s="69">
        <v>0.7</v>
      </c>
      <c r="F153" s="70">
        <v>14</v>
      </c>
      <c r="G153" s="71">
        <f t="shared" si="0"/>
        <v>20</v>
      </c>
    </row>
    <row r="154" spans="1:7" ht="21.75" customHeight="1">
      <c r="A154" s="72">
        <v>130016</v>
      </c>
      <c r="B154" s="73" t="s">
        <v>62</v>
      </c>
      <c r="C154" s="47" t="s">
        <v>182</v>
      </c>
      <c r="D154" s="71">
        <f t="shared" si="1"/>
        <v>12</v>
      </c>
      <c r="E154" s="69">
        <v>0.5</v>
      </c>
      <c r="F154" s="70">
        <v>6</v>
      </c>
      <c r="G154" s="71">
        <f t="shared" si="0"/>
        <v>12</v>
      </c>
    </row>
    <row r="155" spans="1:7" ht="21.75" customHeight="1">
      <c r="A155" s="67">
        <v>130017</v>
      </c>
      <c r="B155" s="73" t="s">
        <v>145</v>
      </c>
      <c r="C155" s="47" t="s">
        <v>182</v>
      </c>
      <c r="D155" s="71">
        <f t="shared" si="1"/>
        <v>4.1095890410958908</v>
      </c>
      <c r="E155" s="69">
        <v>0.73</v>
      </c>
      <c r="F155" s="70">
        <v>3</v>
      </c>
      <c r="G155" s="71">
        <f t="shared" si="0"/>
        <v>4.1095890410958908</v>
      </c>
    </row>
    <row r="156" spans="1:7" ht="21.75" customHeight="1">
      <c r="A156" s="72">
        <v>130018</v>
      </c>
      <c r="B156" s="73" t="s">
        <v>189</v>
      </c>
      <c r="C156" s="47" t="s">
        <v>182</v>
      </c>
      <c r="D156" s="71">
        <f t="shared" si="1"/>
        <v>5.5555555555555554</v>
      </c>
      <c r="E156" s="69">
        <v>0.72</v>
      </c>
      <c r="F156" s="70">
        <v>4</v>
      </c>
      <c r="G156" s="71">
        <f t="shared" si="0"/>
        <v>5.5555555555555554</v>
      </c>
    </row>
    <row r="157" spans="1:7" ht="21.75" customHeight="1">
      <c r="A157" s="67">
        <v>130019</v>
      </c>
      <c r="B157" s="73" t="s">
        <v>147</v>
      </c>
      <c r="C157" s="47" t="s">
        <v>182</v>
      </c>
      <c r="D157" s="71">
        <f t="shared" si="1"/>
        <v>17.142857142857142</v>
      </c>
      <c r="E157" s="69">
        <v>0.7</v>
      </c>
      <c r="F157" s="70">
        <v>12</v>
      </c>
      <c r="G157" s="71">
        <f t="shared" si="0"/>
        <v>17.142857142857142</v>
      </c>
    </row>
    <row r="158" spans="1:7" ht="21.75" customHeight="1">
      <c r="A158" s="72">
        <v>130020</v>
      </c>
      <c r="B158" s="73" t="s">
        <v>54</v>
      </c>
      <c r="C158" s="47" t="s">
        <v>182</v>
      </c>
      <c r="D158" s="71">
        <f t="shared" si="1"/>
        <v>13.333333333333334</v>
      </c>
      <c r="E158" s="69">
        <v>0.3</v>
      </c>
      <c r="F158" s="70">
        <v>4</v>
      </c>
      <c r="G158" s="71">
        <f t="shared" si="0"/>
        <v>13.333333333333334</v>
      </c>
    </row>
    <row r="159" spans="1:7" ht="21.75" customHeight="1">
      <c r="A159" s="67">
        <v>130021</v>
      </c>
      <c r="B159" s="73" t="s">
        <v>150</v>
      </c>
      <c r="C159" s="47" t="s">
        <v>182</v>
      </c>
      <c r="D159" s="71">
        <f t="shared" si="1"/>
        <v>51.020408163265309</v>
      </c>
      <c r="E159" s="69">
        <v>0.49</v>
      </c>
      <c r="F159" s="70">
        <v>25</v>
      </c>
      <c r="G159" s="71">
        <f t="shared" si="0"/>
        <v>51.020408163265309</v>
      </c>
    </row>
    <row r="160" spans="1:7" ht="21.75" customHeight="1">
      <c r="A160" s="72">
        <v>130022</v>
      </c>
      <c r="B160" s="73" t="s">
        <v>152</v>
      </c>
      <c r="C160" s="47" t="s">
        <v>182</v>
      </c>
      <c r="D160" s="71">
        <f t="shared" si="1"/>
        <v>5.1470588235294112</v>
      </c>
      <c r="E160" s="69">
        <v>0.68</v>
      </c>
      <c r="F160" s="70">
        <v>3.5</v>
      </c>
      <c r="G160" s="71">
        <f t="shared" si="0"/>
        <v>5.1470588235294112</v>
      </c>
    </row>
    <row r="161" spans="1:7" ht="21.75" customHeight="1">
      <c r="A161" s="67">
        <v>130023</v>
      </c>
      <c r="B161" s="73" t="s">
        <v>154</v>
      </c>
      <c r="C161" s="47" t="s">
        <v>182</v>
      </c>
      <c r="D161" s="71">
        <f t="shared" si="1"/>
        <v>3.2258064516129035</v>
      </c>
      <c r="E161" s="69">
        <v>0.62</v>
      </c>
      <c r="F161" s="70">
        <v>2</v>
      </c>
      <c r="G161" s="71">
        <f t="shared" si="0"/>
        <v>3.2258064516129035</v>
      </c>
    </row>
    <row r="162" spans="1:7" ht="21.75" customHeight="1">
      <c r="A162" s="72">
        <v>130024</v>
      </c>
      <c r="B162" s="73" t="s">
        <v>156</v>
      </c>
      <c r="C162" s="47" t="s">
        <v>182</v>
      </c>
      <c r="D162" s="71">
        <f t="shared" si="1"/>
        <v>5.7142857142857144</v>
      </c>
      <c r="E162" s="69">
        <v>0.7</v>
      </c>
      <c r="F162" s="70">
        <v>4</v>
      </c>
      <c r="G162" s="71">
        <f t="shared" si="0"/>
        <v>5.7142857142857144</v>
      </c>
    </row>
    <row r="163" spans="1:7" ht="21.75" customHeight="1">
      <c r="A163" s="67">
        <v>130025</v>
      </c>
      <c r="B163" s="73" t="s">
        <v>158</v>
      </c>
      <c r="C163" s="47" t="s">
        <v>182</v>
      </c>
      <c r="D163" s="71">
        <f t="shared" si="1"/>
        <v>21.666666666666668</v>
      </c>
      <c r="E163" s="69">
        <v>0.6</v>
      </c>
      <c r="F163" s="70">
        <v>13</v>
      </c>
      <c r="G163" s="71">
        <f t="shared" si="0"/>
        <v>21.666666666666668</v>
      </c>
    </row>
    <row r="164" spans="1:7" ht="21.75" customHeight="1">
      <c r="A164" s="72">
        <v>130026</v>
      </c>
      <c r="B164" s="73" t="s">
        <v>160</v>
      </c>
      <c r="C164" s="47" t="s">
        <v>182</v>
      </c>
      <c r="D164" s="71">
        <f t="shared" si="1"/>
        <v>13.333333333333334</v>
      </c>
      <c r="E164" s="69">
        <v>0.6</v>
      </c>
      <c r="F164" s="70">
        <v>8</v>
      </c>
      <c r="G164" s="71">
        <f t="shared" si="0"/>
        <v>13.333333333333334</v>
      </c>
    </row>
    <row r="165" spans="1:7" ht="21.75" customHeight="1">
      <c r="A165" s="67">
        <v>130027</v>
      </c>
      <c r="B165" s="73" t="s">
        <v>190</v>
      </c>
      <c r="C165" s="47" t="s">
        <v>182</v>
      </c>
      <c r="D165" s="71">
        <f t="shared" si="1"/>
        <v>50</v>
      </c>
      <c r="E165" s="69">
        <v>0.7</v>
      </c>
      <c r="F165" s="70">
        <v>35</v>
      </c>
      <c r="G165" s="71">
        <f t="shared" si="0"/>
        <v>50</v>
      </c>
    </row>
    <row r="166" spans="1:7" ht="21.75" customHeight="1">
      <c r="A166" s="72">
        <v>130028</v>
      </c>
      <c r="B166" s="73" t="s">
        <v>191</v>
      </c>
      <c r="C166" s="47" t="s">
        <v>182</v>
      </c>
      <c r="D166" s="71">
        <f t="shared" si="1"/>
        <v>5.7142857142857144</v>
      </c>
      <c r="E166" s="69">
        <v>0.7</v>
      </c>
      <c r="F166" s="70">
        <v>4</v>
      </c>
      <c r="G166" s="71">
        <f t="shared" si="0"/>
        <v>5.7142857142857144</v>
      </c>
    </row>
    <row r="167" spans="1:7" ht="21.75" customHeight="1">
      <c r="A167" s="67">
        <v>130029</v>
      </c>
      <c r="B167" s="73" t="s">
        <v>192</v>
      </c>
      <c r="C167" s="47" t="s">
        <v>182</v>
      </c>
      <c r="D167" s="71">
        <f t="shared" si="1"/>
        <v>5.7142857142857144</v>
      </c>
      <c r="E167" s="69">
        <v>0.7</v>
      </c>
      <c r="F167" s="70">
        <v>4</v>
      </c>
      <c r="G167" s="71">
        <f t="shared" si="0"/>
        <v>5.7142857142857144</v>
      </c>
    </row>
    <row r="168" spans="1:7" ht="21.75" customHeight="1">
      <c r="A168" s="72">
        <v>130030</v>
      </c>
      <c r="B168" s="75"/>
      <c r="C168" s="47" t="s">
        <v>182</v>
      </c>
      <c r="D168" s="71" t="e">
        <f t="shared" si="1"/>
        <v>#DIV/0!</v>
      </c>
      <c r="E168" s="69"/>
      <c r="F168" s="70"/>
      <c r="G168" s="71" t="e">
        <f t="shared" si="0"/>
        <v>#DIV/0!</v>
      </c>
    </row>
    <row r="169" spans="1:7" ht="21.75" customHeight="1">
      <c r="A169" s="67">
        <v>130031</v>
      </c>
      <c r="B169" s="75"/>
      <c r="C169" s="47" t="s">
        <v>182</v>
      </c>
      <c r="D169" s="71" t="e">
        <f t="shared" si="1"/>
        <v>#DIV/0!</v>
      </c>
      <c r="E169" s="69"/>
      <c r="F169" s="70"/>
      <c r="G169" s="71" t="e">
        <f t="shared" si="0"/>
        <v>#DIV/0!</v>
      </c>
    </row>
    <row r="170" spans="1:7" ht="21.75" customHeight="1">
      <c r="A170" s="72">
        <v>130032</v>
      </c>
      <c r="B170" s="75"/>
      <c r="C170" s="47" t="s">
        <v>182</v>
      </c>
      <c r="D170" s="71" t="e">
        <f t="shared" si="1"/>
        <v>#DIV/0!</v>
      </c>
      <c r="E170" s="69"/>
      <c r="F170" s="70"/>
      <c r="G170" s="71" t="e">
        <f t="shared" si="0"/>
        <v>#DIV/0!</v>
      </c>
    </row>
    <row r="171" spans="1:7" ht="21.75" customHeight="1">
      <c r="A171" s="67">
        <v>130033</v>
      </c>
      <c r="B171" s="75"/>
      <c r="C171" s="47" t="s">
        <v>182</v>
      </c>
      <c r="D171" s="71" t="e">
        <f t="shared" si="1"/>
        <v>#DIV/0!</v>
      </c>
      <c r="E171" s="69"/>
      <c r="F171" s="70"/>
      <c r="G171" s="71" t="e">
        <f t="shared" si="0"/>
        <v>#DIV/0!</v>
      </c>
    </row>
    <row r="172" spans="1:7" ht="21.75" customHeight="1">
      <c r="A172" s="72">
        <v>130034</v>
      </c>
      <c r="B172" s="75"/>
      <c r="C172" s="47" t="s">
        <v>182</v>
      </c>
      <c r="D172" s="71" t="e">
        <f t="shared" si="1"/>
        <v>#DIV/0!</v>
      </c>
      <c r="E172" s="69"/>
      <c r="F172" s="70"/>
      <c r="G172" s="71" t="e">
        <f t="shared" si="0"/>
        <v>#DIV/0!</v>
      </c>
    </row>
    <row r="173" spans="1:7" ht="21.75" customHeight="1">
      <c r="A173" s="67">
        <v>130035</v>
      </c>
      <c r="B173" s="75"/>
      <c r="C173" s="47" t="s">
        <v>182</v>
      </c>
      <c r="D173" s="71" t="e">
        <f t="shared" si="1"/>
        <v>#DIV/0!</v>
      </c>
      <c r="E173" s="69"/>
      <c r="F173" s="70"/>
      <c r="G173" s="71" t="e">
        <f t="shared" si="0"/>
        <v>#DIV/0!</v>
      </c>
    </row>
    <row r="174" spans="1:7" ht="21.75" customHeight="1">
      <c r="A174" s="72">
        <v>130036</v>
      </c>
      <c r="B174" s="75"/>
      <c r="C174" s="47" t="s">
        <v>182</v>
      </c>
      <c r="D174" s="71" t="e">
        <f t="shared" si="1"/>
        <v>#DIV/0!</v>
      </c>
      <c r="E174" s="69"/>
      <c r="F174" s="70"/>
      <c r="G174" s="71" t="e">
        <f t="shared" si="0"/>
        <v>#DIV/0!</v>
      </c>
    </row>
    <row r="175" spans="1:7" ht="21.75" customHeight="1">
      <c r="A175" s="67">
        <v>130037</v>
      </c>
      <c r="B175" s="75"/>
      <c r="C175" s="47" t="s">
        <v>182</v>
      </c>
      <c r="D175" s="71" t="e">
        <f t="shared" si="1"/>
        <v>#DIV/0!</v>
      </c>
      <c r="E175" s="69"/>
      <c r="F175" s="70"/>
      <c r="G175" s="71" t="e">
        <f t="shared" si="0"/>
        <v>#DIV/0!</v>
      </c>
    </row>
    <row r="176" spans="1:7" ht="21.75" customHeight="1">
      <c r="A176" s="72">
        <v>130038</v>
      </c>
      <c r="B176" s="75"/>
      <c r="C176" s="47" t="s">
        <v>182</v>
      </c>
      <c r="D176" s="71" t="e">
        <f t="shared" si="1"/>
        <v>#DIV/0!</v>
      </c>
      <c r="E176" s="69"/>
      <c r="F176" s="70"/>
      <c r="G176" s="71" t="e">
        <f t="shared" si="0"/>
        <v>#DIV/0!</v>
      </c>
    </row>
    <row r="177" spans="1:7" ht="21.75" customHeight="1">
      <c r="A177" s="67">
        <v>130039</v>
      </c>
      <c r="B177" s="75"/>
      <c r="C177" s="47" t="s">
        <v>182</v>
      </c>
      <c r="D177" s="71" t="e">
        <f t="shared" si="1"/>
        <v>#DIV/0!</v>
      </c>
      <c r="E177" s="69"/>
      <c r="F177" s="70"/>
      <c r="G177" s="71" t="e">
        <f t="shared" si="0"/>
        <v>#DIV/0!</v>
      </c>
    </row>
    <row r="178" spans="1:7" ht="21.75" customHeight="1">
      <c r="A178" s="72">
        <v>130040</v>
      </c>
      <c r="B178" s="75"/>
      <c r="C178" s="47" t="s">
        <v>182</v>
      </c>
      <c r="D178" s="71" t="e">
        <f t="shared" si="1"/>
        <v>#DIV/0!</v>
      </c>
      <c r="E178" s="69"/>
      <c r="F178" s="70"/>
      <c r="G178" s="71" t="e">
        <f t="shared" si="0"/>
        <v>#DIV/0!</v>
      </c>
    </row>
    <row r="179" spans="1:7" ht="21.75" customHeight="1">
      <c r="A179" s="67">
        <v>130041</v>
      </c>
      <c r="B179" s="75"/>
      <c r="C179" s="47" t="s">
        <v>182</v>
      </c>
      <c r="D179" s="71" t="e">
        <f t="shared" si="1"/>
        <v>#DIV/0!</v>
      </c>
      <c r="E179" s="69"/>
      <c r="F179" s="70"/>
      <c r="G179" s="71" t="e">
        <f t="shared" si="0"/>
        <v>#DIV/0!</v>
      </c>
    </row>
    <row r="180" spans="1:7" ht="21.75" customHeight="1">
      <c r="A180" s="72">
        <v>130042</v>
      </c>
      <c r="B180" s="75"/>
      <c r="C180" s="47" t="s">
        <v>182</v>
      </c>
      <c r="D180" s="71" t="e">
        <f t="shared" si="1"/>
        <v>#DIV/0!</v>
      </c>
      <c r="E180" s="69"/>
      <c r="F180" s="70"/>
      <c r="G180" s="71" t="e">
        <f t="shared" si="0"/>
        <v>#DIV/0!</v>
      </c>
    </row>
    <row r="181" spans="1:7" ht="21.75" customHeight="1">
      <c r="A181" s="67">
        <v>130043</v>
      </c>
      <c r="B181" s="75"/>
      <c r="C181" s="47" t="s">
        <v>182</v>
      </c>
      <c r="D181" s="71" t="e">
        <f t="shared" si="1"/>
        <v>#DIV/0!</v>
      </c>
      <c r="E181" s="69"/>
      <c r="F181" s="70"/>
      <c r="G181" s="71" t="e">
        <f t="shared" si="0"/>
        <v>#DIV/0!</v>
      </c>
    </row>
    <row r="182" spans="1:7" ht="21.75" customHeight="1">
      <c r="A182" s="72">
        <v>130044</v>
      </c>
      <c r="B182" s="75"/>
      <c r="C182" s="47" t="s">
        <v>182</v>
      </c>
      <c r="D182" s="71" t="e">
        <f t="shared" si="1"/>
        <v>#DIV/0!</v>
      </c>
      <c r="E182" s="69"/>
      <c r="F182" s="70"/>
      <c r="G182" s="71" t="e">
        <f t="shared" si="0"/>
        <v>#DIV/0!</v>
      </c>
    </row>
    <row r="183" spans="1:7" ht="21.75" customHeight="1">
      <c r="A183" s="67">
        <v>130045</v>
      </c>
      <c r="B183" s="75"/>
      <c r="C183" s="47" t="s">
        <v>182</v>
      </c>
      <c r="D183" s="71" t="e">
        <f t="shared" si="1"/>
        <v>#DIV/0!</v>
      </c>
      <c r="E183" s="69"/>
      <c r="F183" s="70"/>
      <c r="G183" s="71" t="e">
        <f t="shared" si="0"/>
        <v>#DIV/0!</v>
      </c>
    </row>
    <row r="184" spans="1:7" ht="21.75" customHeight="1">
      <c r="A184" s="72">
        <v>130046</v>
      </c>
      <c r="B184" s="75"/>
      <c r="C184" s="47" t="s">
        <v>182</v>
      </c>
      <c r="D184" s="71" t="e">
        <f t="shared" si="1"/>
        <v>#DIV/0!</v>
      </c>
      <c r="E184" s="69"/>
      <c r="F184" s="70"/>
      <c r="G184" s="71" t="e">
        <f t="shared" si="0"/>
        <v>#DIV/0!</v>
      </c>
    </row>
    <row r="185" spans="1:7" ht="21.75" customHeight="1">
      <c r="A185" s="67">
        <v>130047</v>
      </c>
      <c r="B185" s="75"/>
      <c r="C185" s="47" t="s">
        <v>182</v>
      </c>
      <c r="D185" s="71" t="e">
        <f t="shared" si="1"/>
        <v>#DIV/0!</v>
      </c>
      <c r="E185" s="69"/>
      <c r="F185" s="70"/>
      <c r="G185" s="71" t="e">
        <f t="shared" si="0"/>
        <v>#DIV/0!</v>
      </c>
    </row>
    <row r="186" spans="1:7" ht="21.75" customHeight="1">
      <c r="A186" s="72">
        <v>130048</v>
      </c>
      <c r="B186" s="75"/>
      <c r="C186" s="47" t="s">
        <v>182</v>
      </c>
      <c r="D186" s="71" t="e">
        <f t="shared" si="1"/>
        <v>#DIV/0!</v>
      </c>
      <c r="E186" s="69"/>
      <c r="F186" s="70"/>
      <c r="G186" s="71" t="e">
        <f t="shared" si="0"/>
        <v>#DIV/0!</v>
      </c>
    </row>
    <row r="187" spans="1:7" ht="21.75" customHeight="1">
      <c r="A187" s="67">
        <v>130049</v>
      </c>
      <c r="B187" s="75"/>
      <c r="C187" s="47" t="s">
        <v>182</v>
      </c>
      <c r="D187" s="71" t="e">
        <f t="shared" si="1"/>
        <v>#DIV/0!</v>
      </c>
      <c r="E187" s="69"/>
      <c r="F187" s="70"/>
      <c r="G187" s="71" t="e">
        <f t="shared" si="0"/>
        <v>#DIV/0!</v>
      </c>
    </row>
    <row r="188" spans="1:7" ht="21.75" customHeight="1">
      <c r="A188" s="72">
        <v>130050</v>
      </c>
      <c r="B188" s="75"/>
      <c r="C188" s="47" t="s">
        <v>182</v>
      </c>
      <c r="D188" s="71" t="e">
        <f t="shared" si="1"/>
        <v>#DIV/0!</v>
      </c>
      <c r="E188" s="69"/>
      <c r="F188" s="70"/>
      <c r="G188" s="71" t="e">
        <f t="shared" si="0"/>
        <v>#DIV/0!</v>
      </c>
    </row>
    <row r="189" spans="1:7" ht="21.75" customHeight="1">
      <c r="A189" s="67">
        <v>130051</v>
      </c>
      <c r="B189" s="75"/>
      <c r="C189" s="47" t="s">
        <v>182</v>
      </c>
      <c r="D189" s="71" t="e">
        <f t="shared" si="1"/>
        <v>#DIV/0!</v>
      </c>
      <c r="E189" s="69"/>
      <c r="F189" s="70"/>
      <c r="G189" s="71" t="e">
        <f t="shared" si="0"/>
        <v>#DIV/0!</v>
      </c>
    </row>
    <row r="190" spans="1:7" ht="21.75" customHeight="1">
      <c r="A190" s="72">
        <v>130052</v>
      </c>
      <c r="B190" s="75"/>
      <c r="C190" s="47" t="s">
        <v>182</v>
      </c>
      <c r="D190" s="71" t="e">
        <f t="shared" si="1"/>
        <v>#DIV/0!</v>
      </c>
      <c r="E190" s="69"/>
      <c r="F190" s="70"/>
      <c r="G190" s="71" t="e">
        <f t="shared" si="0"/>
        <v>#DIV/0!</v>
      </c>
    </row>
    <row r="191" spans="1:7" ht="21.75" customHeight="1">
      <c r="A191" s="67">
        <v>130053</v>
      </c>
      <c r="B191" s="75"/>
      <c r="C191" s="47" t="s">
        <v>182</v>
      </c>
      <c r="D191" s="71" t="e">
        <f t="shared" si="1"/>
        <v>#DIV/0!</v>
      </c>
      <c r="E191" s="69"/>
      <c r="F191" s="70"/>
      <c r="G191" s="71" t="e">
        <f t="shared" si="0"/>
        <v>#DIV/0!</v>
      </c>
    </row>
    <row r="192" spans="1:7" ht="21.75" customHeight="1">
      <c r="A192" s="72">
        <v>130054</v>
      </c>
      <c r="B192" s="75"/>
      <c r="C192" s="47" t="s">
        <v>182</v>
      </c>
      <c r="D192" s="71" t="e">
        <f t="shared" si="1"/>
        <v>#DIV/0!</v>
      </c>
      <c r="E192" s="69"/>
      <c r="F192" s="70"/>
      <c r="G192" s="71" t="e">
        <f t="shared" si="0"/>
        <v>#DIV/0!</v>
      </c>
    </row>
    <row r="193" spans="1:7" ht="21.75" customHeight="1">
      <c r="A193" s="67">
        <v>130055</v>
      </c>
      <c r="B193" s="75"/>
      <c r="C193" s="47" t="s">
        <v>182</v>
      </c>
      <c r="D193" s="71" t="e">
        <f t="shared" si="1"/>
        <v>#DIV/0!</v>
      </c>
      <c r="E193" s="69"/>
      <c r="F193" s="70"/>
      <c r="G193" s="71" t="e">
        <f t="shared" si="0"/>
        <v>#DIV/0!</v>
      </c>
    </row>
    <row r="194" spans="1:7" ht="21.75" customHeight="1">
      <c r="A194" s="72">
        <v>130056</v>
      </c>
      <c r="B194" s="75"/>
      <c r="C194" s="47" t="s">
        <v>182</v>
      </c>
      <c r="D194" s="71" t="e">
        <f t="shared" si="1"/>
        <v>#DIV/0!</v>
      </c>
      <c r="E194" s="69"/>
      <c r="F194" s="70"/>
      <c r="G194" s="71" t="e">
        <f t="shared" si="0"/>
        <v>#DIV/0!</v>
      </c>
    </row>
    <row r="195" spans="1:7" ht="21.75" customHeight="1">
      <c r="A195" s="67">
        <v>130057</v>
      </c>
      <c r="B195" s="75"/>
      <c r="C195" s="47" t="s">
        <v>182</v>
      </c>
      <c r="D195" s="71" t="e">
        <f t="shared" si="1"/>
        <v>#DIV/0!</v>
      </c>
      <c r="E195" s="69"/>
      <c r="F195" s="70"/>
      <c r="G195" s="71" t="e">
        <f t="shared" si="0"/>
        <v>#DIV/0!</v>
      </c>
    </row>
    <row r="196" spans="1:7" ht="21.75" customHeight="1">
      <c r="A196" s="72">
        <v>130058</v>
      </c>
      <c r="B196" s="75"/>
      <c r="C196" s="47" t="s">
        <v>182</v>
      </c>
      <c r="D196" s="71" t="e">
        <f t="shared" si="1"/>
        <v>#DIV/0!</v>
      </c>
      <c r="E196" s="69"/>
      <c r="F196" s="70"/>
      <c r="G196" s="71" t="e">
        <f t="shared" si="0"/>
        <v>#DIV/0!</v>
      </c>
    </row>
    <row r="197" spans="1:7" ht="21.75" customHeight="1">
      <c r="A197" s="67">
        <v>130059</v>
      </c>
      <c r="B197" s="75"/>
      <c r="C197" s="47" t="s">
        <v>182</v>
      </c>
      <c r="D197" s="71" t="e">
        <f t="shared" si="1"/>
        <v>#DIV/0!</v>
      </c>
      <c r="E197" s="69"/>
      <c r="F197" s="70"/>
      <c r="G197" s="71" t="e">
        <f t="shared" si="0"/>
        <v>#DIV/0!</v>
      </c>
    </row>
    <row r="198" spans="1:7" ht="21.75" customHeight="1">
      <c r="A198" s="72">
        <v>130060</v>
      </c>
      <c r="B198" s="75"/>
      <c r="C198" s="47" t="s">
        <v>182</v>
      </c>
      <c r="D198" s="71" t="e">
        <f t="shared" si="1"/>
        <v>#DIV/0!</v>
      </c>
      <c r="E198" s="69"/>
      <c r="F198" s="70"/>
      <c r="G198" s="71" t="e">
        <f t="shared" ref="G198:G209" si="2">F198/E198</f>
        <v>#DIV/0!</v>
      </c>
    </row>
    <row r="199" spans="1:7" ht="21.75" customHeight="1">
      <c r="A199" s="67">
        <v>130061</v>
      </c>
      <c r="B199" s="75"/>
      <c r="C199" s="47" t="s">
        <v>182</v>
      </c>
      <c r="D199" s="71" t="e">
        <f t="shared" si="1"/>
        <v>#DIV/0!</v>
      </c>
      <c r="E199" s="69"/>
      <c r="F199" s="70"/>
      <c r="G199" s="71" t="e">
        <f t="shared" si="2"/>
        <v>#DIV/0!</v>
      </c>
    </row>
    <row r="200" spans="1:7" ht="21.75" customHeight="1">
      <c r="A200" s="72">
        <v>130062</v>
      </c>
      <c r="B200" s="75"/>
      <c r="C200" s="47" t="s">
        <v>182</v>
      </c>
      <c r="D200" s="71" t="e">
        <f t="shared" ref="D200:D209" si="3">G200</f>
        <v>#DIV/0!</v>
      </c>
      <c r="E200" s="69"/>
      <c r="F200" s="70"/>
      <c r="G200" s="71" t="e">
        <f t="shared" si="2"/>
        <v>#DIV/0!</v>
      </c>
    </row>
    <row r="201" spans="1:7" ht="21.75" customHeight="1">
      <c r="A201" s="67">
        <v>130063</v>
      </c>
      <c r="B201" s="75"/>
      <c r="C201" s="47" t="s">
        <v>182</v>
      </c>
      <c r="D201" s="71" t="e">
        <f t="shared" si="3"/>
        <v>#DIV/0!</v>
      </c>
      <c r="E201" s="69"/>
      <c r="F201" s="70"/>
      <c r="G201" s="71" t="e">
        <f t="shared" si="2"/>
        <v>#DIV/0!</v>
      </c>
    </row>
    <row r="202" spans="1:7" ht="21.75" customHeight="1">
      <c r="A202" s="72">
        <v>130064</v>
      </c>
      <c r="B202" s="75"/>
      <c r="C202" s="47" t="s">
        <v>182</v>
      </c>
      <c r="D202" s="71" t="e">
        <f t="shared" si="3"/>
        <v>#DIV/0!</v>
      </c>
      <c r="E202" s="69"/>
      <c r="F202" s="70"/>
      <c r="G202" s="71" t="e">
        <f t="shared" si="2"/>
        <v>#DIV/0!</v>
      </c>
    </row>
    <row r="203" spans="1:7" ht="21.75" customHeight="1">
      <c r="A203" s="67">
        <v>130065</v>
      </c>
      <c r="B203" s="75"/>
      <c r="C203" s="47" t="s">
        <v>182</v>
      </c>
      <c r="D203" s="71" t="e">
        <f t="shared" si="3"/>
        <v>#DIV/0!</v>
      </c>
      <c r="E203" s="69"/>
      <c r="F203" s="70"/>
      <c r="G203" s="71" t="e">
        <f t="shared" si="2"/>
        <v>#DIV/0!</v>
      </c>
    </row>
    <row r="204" spans="1:7" ht="21.75" customHeight="1">
      <c r="A204" s="72">
        <v>130066</v>
      </c>
      <c r="B204" s="75"/>
      <c r="C204" s="47" t="s">
        <v>182</v>
      </c>
      <c r="D204" s="71" t="e">
        <f t="shared" si="3"/>
        <v>#DIV/0!</v>
      </c>
      <c r="E204" s="69"/>
      <c r="F204" s="70"/>
      <c r="G204" s="71" t="e">
        <f t="shared" si="2"/>
        <v>#DIV/0!</v>
      </c>
    </row>
    <row r="205" spans="1:7" ht="21.75" customHeight="1">
      <c r="A205" s="67">
        <v>130067</v>
      </c>
      <c r="B205" s="75"/>
      <c r="C205" s="47" t="s">
        <v>182</v>
      </c>
      <c r="D205" s="71" t="e">
        <f t="shared" si="3"/>
        <v>#DIV/0!</v>
      </c>
      <c r="E205" s="69"/>
      <c r="F205" s="70"/>
      <c r="G205" s="71" t="e">
        <f t="shared" si="2"/>
        <v>#DIV/0!</v>
      </c>
    </row>
    <row r="206" spans="1:7" ht="21.75" customHeight="1">
      <c r="A206" s="72">
        <v>130068</v>
      </c>
      <c r="B206" s="75"/>
      <c r="C206" s="47" t="s">
        <v>182</v>
      </c>
      <c r="D206" s="71" t="e">
        <f t="shared" si="3"/>
        <v>#DIV/0!</v>
      </c>
      <c r="E206" s="69"/>
      <c r="F206" s="70"/>
      <c r="G206" s="71" t="e">
        <f t="shared" si="2"/>
        <v>#DIV/0!</v>
      </c>
    </row>
    <row r="207" spans="1:7" ht="21.75" customHeight="1">
      <c r="A207" s="67">
        <v>130069</v>
      </c>
      <c r="B207" s="75"/>
      <c r="C207" s="47" t="s">
        <v>182</v>
      </c>
      <c r="D207" s="71" t="e">
        <f t="shared" si="3"/>
        <v>#DIV/0!</v>
      </c>
      <c r="E207" s="69"/>
      <c r="F207" s="70"/>
      <c r="G207" s="71" t="e">
        <f t="shared" si="2"/>
        <v>#DIV/0!</v>
      </c>
    </row>
    <row r="208" spans="1:7" ht="21.75" customHeight="1">
      <c r="A208" s="72">
        <v>130070</v>
      </c>
      <c r="B208" s="75"/>
      <c r="C208" s="47" t="s">
        <v>182</v>
      </c>
      <c r="D208" s="71" t="e">
        <f t="shared" si="3"/>
        <v>#DIV/0!</v>
      </c>
      <c r="E208" s="69"/>
      <c r="F208" s="70"/>
      <c r="G208" s="71" t="e">
        <f t="shared" si="2"/>
        <v>#DIV/0!</v>
      </c>
    </row>
    <row r="209" spans="1:7" ht="21.75" customHeight="1">
      <c r="A209" s="67">
        <v>130071</v>
      </c>
      <c r="B209" s="75"/>
      <c r="C209" s="47" t="s">
        <v>182</v>
      </c>
      <c r="D209" s="71" t="e">
        <f t="shared" si="3"/>
        <v>#DIV/0!</v>
      </c>
      <c r="E209" s="69"/>
      <c r="F209" s="70"/>
      <c r="G209" s="71" t="e">
        <f t="shared" si="2"/>
        <v>#DIV/0!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I39"/>
  <sheetViews>
    <sheetView tabSelected="1" zoomScaleNormal="100" workbookViewId="0">
      <selection activeCell="E14" sqref="E14"/>
    </sheetView>
  </sheetViews>
  <sheetFormatPr defaultRowHeight="12.75"/>
  <cols>
    <col min="2" max="2" width="11.7109375" customWidth="1"/>
    <col min="3" max="3" width="9.28515625" customWidth="1"/>
    <col min="4" max="4" width="7.5703125" bestFit="1" customWidth="1"/>
    <col min="5" max="5" width="20" customWidth="1"/>
    <col min="6" max="6" width="28.5703125" customWidth="1"/>
    <col min="7" max="7" width="14.140625" style="17" customWidth="1"/>
    <col min="8" max="8" width="10.85546875" bestFit="1" customWidth="1"/>
    <col min="9" max="9" width="15.85546875" customWidth="1"/>
  </cols>
  <sheetData>
    <row r="1" spans="1:9" ht="19.5">
      <c r="A1">
        <v>1</v>
      </c>
      <c r="B1" s="14"/>
      <c r="I1" s="13"/>
    </row>
    <row r="2" spans="1:9" ht="19.5">
      <c r="B2" s="14"/>
      <c r="I2" s="13"/>
    </row>
    <row r="3" spans="1:9" ht="27" customHeight="1" thickBot="1"/>
    <row r="4" spans="1:9" ht="17.25" thickBot="1">
      <c r="B4" s="33" t="s">
        <v>2</v>
      </c>
      <c r="C4" s="77" t="s">
        <v>19</v>
      </c>
      <c r="D4" s="78"/>
      <c r="E4" s="79"/>
      <c r="F4" s="30" t="s">
        <v>21</v>
      </c>
      <c r="G4" s="76">
        <f ca="1">TODAY()</f>
        <v>40433</v>
      </c>
      <c r="H4" s="76"/>
    </row>
    <row r="5" spans="1:9" ht="17.25" thickBot="1">
      <c r="B5" s="33" t="s">
        <v>3</v>
      </c>
      <c r="C5" s="80" t="s">
        <v>20</v>
      </c>
      <c r="D5" s="80"/>
      <c r="E5" s="80"/>
      <c r="F5" s="27"/>
    </row>
    <row r="6" spans="1:9" ht="17.25" thickBot="1">
      <c r="B6" s="33" t="s">
        <v>4</v>
      </c>
      <c r="C6" s="81"/>
      <c r="D6" s="81"/>
      <c r="E6" s="81"/>
      <c r="F6" s="16"/>
    </row>
    <row r="7" spans="1:9" ht="13.5" thickBot="1">
      <c r="B7" s="34"/>
    </row>
    <row r="8" spans="1:9" ht="20.25" thickBot="1">
      <c r="B8" s="33" t="s">
        <v>0</v>
      </c>
      <c r="C8" s="32"/>
      <c r="D8" s="4"/>
      <c r="E8" s="10"/>
      <c r="F8" s="10"/>
      <c r="G8" s="84"/>
      <c r="H8" s="84"/>
      <c r="I8" s="84"/>
    </row>
    <row r="9" spans="1:9" ht="20.25" thickBot="1">
      <c r="B9" s="33" t="s">
        <v>12</v>
      </c>
      <c r="C9" s="9">
        <v>1</v>
      </c>
      <c r="D9" s="4"/>
      <c r="E9" s="10"/>
      <c r="F9" s="10"/>
      <c r="G9" s="84"/>
      <c r="H9" s="84"/>
      <c r="I9" s="84"/>
    </row>
    <row r="10" spans="1:9" ht="20.25" thickBot="1">
      <c r="B10" s="33" t="s">
        <v>1</v>
      </c>
      <c r="C10" s="9">
        <v>1</v>
      </c>
      <c r="D10" s="4"/>
      <c r="E10" s="10"/>
      <c r="F10" s="10"/>
      <c r="G10" s="84"/>
      <c r="H10" s="84"/>
      <c r="I10" s="84"/>
    </row>
    <row r="11" spans="1:9" ht="15.75">
      <c r="B11" s="1"/>
      <c r="C11" s="1"/>
      <c r="D11" s="1"/>
      <c r="E11" s="1"/>
      <c r="F11" s="1"/>
      <c r="G11" s="18"/>
      <c r="H11" s="1"/>
      <c r="I11" s="1"/>
    </row>
    <row r="12" spans="1:9" ht="19.5">
      <c r="B12" s="94" t="s">
        <v>5</v>
      </c>
      <c r="C12" s="95"/>
      <c r="D12" s="95"/>
      <c r="E12" s="95"/>
      <c r="F12" s="95"/>
      <c r="G12" s="18"/>
      <c r="H12" s="1"/>
      <c r="I12" s="1"/>
    </row>
    <row r="13" spans="1:9" ht="58.5">
      <c r="B13" s="37" t="s">
        <v>6</v>
      </c>
      <c r="C13" s="38" t="s">
        <v>15</v>
      </c>
      <c r="D13" s="37" t="s">
        <v>18</v>
      </c>
      <c r="E13" s="39" t="s">
        <v>16</v>
      </c>
      <c r="F13" s="39" t="s">
        <v>17</v>
      </c>
      <c r="G13" s="40" t="s">
        <v>8</v>
      </c>
      <c r="H13" s="38" t="s">
        <v>13</v>
      </c>
      <c r="I13" s="3" t="s">
        <v>11</v>
      </c>
    </row>
    <row r="14" spans="1:9" ht="15.75">
      <c r="B14" s="35"/>
      <c r="C14" s="36" t="e">
        <f>B14/$C$8*$C$9</f>
        <v>#DIV/0!</v>
      </c>
      <c r="D14" s="60" t="e">
        <f>LOOKUP(E14,price!A:A,price!$D:$D)</f>
        <v>#N/A</v>
      </c>
      <c r="E14" s="59"/>
      <c r="F14" s="6" t="e">
        <f>LOOKUP(E14,price!$A:A,price!$B:$B)</f>
        <v>#N/A</v>
      </c>
      <c r="G14" s="35" t="e">
        <f>D14*B14</f>
        <v>#N/A</v>
      </c>
      <c r="H14" s="62" t="e">
        <f t="shared" ref="H14:H29" si="0">IF(G31=0,"",G14/$G$31)</f>
        <v>#N/A</v>
      </c>
      <c r="I14" s="61"/>
    </row>
    <row r="15" spans="1:9" ht="15.75">
      <c r="B15" s="35"/>
      <c r="C15" s="36" t="e">
        <f t="shared" ref="C15:C29" si="1">B15/$C$8*$C$9</f>
        <v>#DIV/0!</v>
      </c>
      <c r="D15" s="60" t="e">
        <f>LOOKUP(E15,price!A:A,price!$D:$D)</f>
        <v>#N/A</v>
      </c>
      <c r="E15" s="59"/>
      <c r="F15" s="6" t="e">
        <f>LOOKUP(E15,price!$A:A,price!$B:$B)</f>
        <v>#N/A</v>
      </c>
      <c r="G15" s="35" t="e">
        <f t="shared" ref="G15:G29" si="2">D15*B15</f>
        <v>#N/A</v>
      </c>
      <c r="H15" s="62" t="str">
        <f t="shared" si="0"/>
        <v/>
      </c>
      <c r="I15" s="1"/>
    </row>
    <row r="16" spans="1:9" ht="15.75">
      <c r="B16" s="35"/>
      <c r="C16" s="36" t="e">
        <f t="shared" si="1"/>
        <v>#DIV/0!</v>
      </c>
      <c r="D16" s="60" t="e">
        <f>LOOKUP(E16,price!A:A,price!$D:$D)</f>
        <v>#N/A</v>
      </c>
      <c r="E16" s="59"/>
      <c r="F16" s="6" t="e">
        <f>LOOKUP(E16,price!$A:A,price!$B:$B)</f>
        <v>#N/A</v>
      </c>
      <c r="G16" s="35" t="e">
        <f t="shared" si="2"/>
        <v>#N/A</v>
      </c>
      <c r="H16" s="62" t="str">
        <f t="shared" si="0"/>
        <v/>
      </c>
      <c r="I16" s="1"/>
    </row>
    <row r="17" spans="2:9" ht="15.75">
      <c r="B17" s="35"/>
      <c r="C17" s="36" t="e">
        <f t="shared" si="1"/>
        <v>#DIV/0!</v>
      </c>
      <c r="D17" s="60" t="e">
        <f>LOOKUP(E17,price!A:A,price!$D:$D)</f>
        <v>#N/A</v>
      </c>
      <c r="E17" s="59"/>
      <c r="F17" s="6" t="e">
        <f>LOOKUP(E17,price!$A:A,price!$B:$B)</f>
        <v>#N/A</v>
      </c>
      <c r="G17" s="35" t="e">
        <f t="shared" si="2"/>
        <v>#N/A</v>
      </c>
      <c r="H17" s="62" t="str">
        <f t="shared" si="0"/>
        <v/>
      </c>
      <c r="I17" s="1"/>
    </row>
    <row r="18" spans="2:9" ht="15.75">
      <c r="B18" s="35"/>
      <c r="C18" s="36" t="e">
        <f t="shared" si="1"/>
        <v>#DIV/0!</v>
      </c>
      <c r="D18" s="60" t="e">
        <f>LOOKUP(E18,price!A:A,price!$D:$D)</f>
        <v>#N/A</v>
      </c>
      <c r="E18" s="59"/>
      <c r="F18" s="6" t="e">
        <f>LOOKUP(E18,price!$A:A,price!$B:$B)</f>
        <v>#N/A</v>
      </c>
      <c r="G18" s="35" t="e">
        <f t="shared" si="2"/>
        <v>#N/A</v>
      </c>
      <c r="H18" s="62" t="str">
        <f t="shared" si="0"/>
        <v/>
      </c>
      <c r="I18" s="1"/>
    </row>
    <row r="19" spans="2:9" ht="15.75">
      <c r="B19" s="35"/>
      <c r="C19" s="36" t="e">
        <f t="shared" si="1"/>
        <v>#DIV/0!</v>
      </c>
      <c r="D19" s="60" t="e">
        <f>LOOKUP(E19,price!A:A,price!$D:$D)</f>
        <v>#N/A</v>
      </c>
      <c r="E19" s="59"/>
      <c r="F19" s="6" t="e">
        <f>LOOKUP(E19,price!$A:A,price!$B:$B)</f>
        <v>#N/A</v>
      </c>
      <c r="G19" s="35" t="e">
        <f t="shared" si="2"/>
        <v>#N/A</v>
      </c>
      <c r="H19" s="62" t="str">
        <f t="shared" si="0"/>
        <v/>
      </c>
      <c r="I19" s="1"/>
    </row>
    <row r="20" spans="2:9" ht="15.75">
      <c r="B20" s="35"/>
      <c r="C20" s="36" t="e">
        <f t="shared" si="1"/>
        <v>#DIV/0!</v>
      </c>
      <c r="D20" s="60" t="e">
        <f>LOOKUP(E20,price!A:A,price!$D:$D)</f>
        <v>#N/A</v>
      </c>
      <c r="E20" s="59"/>
      <c r="F20" s="6" t="e">
        <f>LOOKUP(E20,price!$A:A,price!$B:$B)</f>
        <v>#N/A</v>
      </c>
      <c r="G20" s="35" t="e">
        <f t="shared" si="2"/>
        <v>#N/A</v>
      </c>
      <c r="H20" s="62" t="str">
        <f t="shared" si="0"/>
        <v/>
      </c>
      <c r="I20" s="1"/>
    </row>
    <row r="21" spans="2:9" ht="15.75">
      <c r="B21" s="35"/>
      <c r="C21" s="36" t="e">
        <f t="shared" si="1"/>
        <v>#DIV/0!</v>
      </c>
      <c r="D21" s="60" t="e">
        <f>LOOKUP(E21,price!A:A,price!$D:$D)</f>
        <v>#N/A</v>
      </c>
      <c r="E21" s="59"/>
      <c r="F21" s="6" t="e">
        <f>LOOKUP(E21,price!$A:A,price!$B:$B)</f>
        <v>#N/A</v>
      </c>
      <c r="G21" s="35" t="e">
        <f t="shared" si="2"/>
        <v>#N/A</v>
      </c>
      <c r="H21" s="62" t="str">
        <f t="shared" si="0"/>
        <v/>
      </c>
      <c r="I21" s="1"/>
    </row>
    <row r="22" spans="2:9" ht="15.75">
      <c r="B22" s="35"/>
      <c r="C22" s="36" t="e">
        <f t="shared" si="1"/>
        <v>#DIV/0!</v>
      </c>
      <c r="D22" s="60" t="e">
        <f>LOOKUP(E22,price!A:A,price!$D:$D)</f>
        <v>#N/A</v>
      </c>
      <c r="E22" s="59"/>
      <c r="F22" s="6" t="e">
        <f>LOOKUP(E22,price!$A:A,price!$B:$B)</f>
        <v>#N/A</v>
      </c>
      <c r="G22" s="35" t="e">
        <f t="shared" ref="G22:G25" si="3">D22*B22</f>
        <v>#N/A</v>
      </c>
      <c r="H22" s="62" t="str">
        <f t="shared" si="0"/>
        <v/>
      </c>
      <c r="I22" s="1"/>
    </row>
    <row r="23" spans="2:9" ht="15.75">
      <c r="B23" s="35"/>
      <c r="C23" s="36" t="e">
        <f t="shared" si="1"/>
        <v>#DIV/0!</v>
      </c>
      <c r="D23" s="60" t="e">
        <f>LOOKUP(E23,price!A:A,price!$D:$D)</f>
        <v>#N/A</v>
      </c>
      <c r="E23" s="59"/>
      <c r="F23" s="6" t="e">
        <f>LOOKUP(E23,price!$A:A,price!$B:$B)</f>
        <v>#N/A</v>
      </c>
      <c r="G23" s="35" t="e">
        <f t="shared" si="3"/>
        <v>#N/A</v>
      </c>
      <c r="H23" s="62" t="str">
        <f t="shared" si="0"/>
        <v/>
      </c>
      <c r="I23" s="1"/>
    </row>
    <row r="24" spans="2:9" ht="15.75">
      <c r="B24" s="35"/>
      <c r="C24" s="36" t="e">
        <f t="shared" si="1"/>
        <v>#DIV/0!</v>
      </c>
      <c r="D24" s="60" t="e">
        <f>LOOKUP(E24,price!A:A,price!$D:$D)</f>
        <v>#N/A</v>
      </c>
      <c r="E24" s="59"/>
      <c r="F24" s="6" t="e">
        <f>LOOKUP(E24,price!$A:A,price!$B:$B)</f>
        <v>#N/A</v>
      </c>
      <c r="G24" s="35" t="e">
        <f t="shared" si="3"/>
        <v>#N/A</v>
      </c>
      <c r="H24" s="62" t="str">
        <f t="shared" si="0"/>
        <v/>
      </c>
      <c r="I24" s="1"/>
    </row>
    <row r="25" spans="2:9" ht="15.75">
      <c r="B25" s="35"/>
      <c r="C25" s="36" t="e">
        <f t="shared" si="1"/>
        <v>#DIV/0!</v>
      </c>
      <c r="D25" s="60" t="e">
        <f>LOOKUP(E25,price!A:A,price!$D:$D)</f>
        <v>#N/A</v>
      </c>
      <c r="E25" s="59"/>
      <c r="F25" s="6" t="e">
        <f>LOOKUP(E25,price!$A:A,price!$B:$B)</f>
        <v>#N/A</v>
      </c>
      <c r="G25" s="35" t="e">
        <f t="shared" si="3"/>
        <v>#N/A</v>
      </c>
      <c r="H25" s="62" t="str">
        <f t="shared" si="0"/>
        <v/>
      </c>
      <c r="I25" s="1"/>
    </row>
    <row r="26" spans="2:9" ht="15.75">
      <c r="B26" s="35"/>
      <c r="C26" s="36" t="e">
        <f t="shared" si="1"/>
        <v>#DIV/0!</v>
      </c>
      <c r="D26" s="60" t="e">
        <f>LOOKUP(E26,price!A:A,price!$D:$D)</f>
        <v>#N/A</v>
      </c>
      <c r="E26" s="59"/>
      <c r="F26" s="6" t="e">
        <f>LOOKUP(E26,price!$A:A,price!$B:$B)</f>
        <v>#N/A</v>
      </c>
      <c r="G26" s="35" t="e">
        <f t="shared" si="2"/>
        <v>#N/A</v>
      </c>
      <c r="H26" s="62" t="str">
        <f t="shared" si="0"/>
        <v/>
      </c>
      <c r="I26" s="1"/>
    </row>
    <row r="27" spans="2:9" ht="15.75">
      <c r="B27" s="35"/>
      <c r="C27" s="36" t="e">
        <f t="shared" si="1"/>
        <v>#DIV/0!</v>
      </c>
      <c r="D27" s="60" t="e">
        <f>LOOKUP(E27,price!A:A,price!$D:$D)</f>
        <v>#N/A</v>
      </c>
      <c r="E27" s="59"/>
      <c r="F27" s="6" t="e">
        <f>LOOKUP(E27,price!$A:A,price!$B:$B)</f>
        <v>#N/A</v>
      </c>
      <c r="G27" s="35" t="e">
        <f t="shared" si="2"/>
        <v>#N/A</v>
      </c>
      <c r="H27" s="62" t="str">
        <f t="shared" si="0"/>
        <v/>
      </c>
      <c r="I27" s="1"/>
    </row>
    <row r="28" spans="2:9" ht="15.75">
      <c r="B28" s="35"/>
      <c r="C28" s="36" t="e">
        <f t="shared" si="1"/>
        <v>#DIV/0!</v>
      </c>
      <c r="D28" s="60" t="e">
        <f>LOOKUP(E28,price!A:A,price!$D:$D)</f>
        <v>#N/A</v>
      </c>
      <c r="E28" s="59"/>
      <c r="F28" s="6" t="e">
        <f>LOOKUP(E28,price!$A:A,price!$B:$B)</f>
        <v>#N/A</v>
      </c>
      <c r="G28" s="35" t="e">
        <f t="shared" si="2"/>
        <v>#N/A</v>
      </c>
      <c r="H28" s="62" t="str">
        <f t="shared" si="0"/>
        <v/>
      </c>
      <c r="I28" s="1"/>
    </row>
    <row r="29" spans="2:9" ht="15.75">
      <c r="B29" s="35"/>
      <c r="C29" s="36" t="e">
        <f t="shared" si="1"/>
        <v>#DIV/0!</v>
      </c>
      <c r="D29" s="60" t="e">
        <f>LOOKUP(E29,price!A:A,price!$D:$D)</f>
        <v>#N/A</v>
      </c>
      <c r="E29" s="59"/>
      <c r="F29" s="6" t="e">
        <f>LOOKUP(E29,price!$A:A,price!$B:$B)</f>
        <v>#N/A</v>
      </c>
      <c r="G29" s="35" t="e">
        <f t="shared" si="2"/>
        <v>#N/A</v>
      </c>
      <c r="H29" s="62" t="str">
        <f t="shared" si="0"/>
        <v/>
      </c>
      <c r="I29" s="1"/>
    </row>
    <row r="30" spans="2:9" ht="15.75">
      <c r="B30" s="8"/>
      <c r="C30" s="8"/>
      <c r="D30" s="8"/>
      <c r="E30" s="8"/>
      <c r="F30" s="8"/>
      <c r="G30" s="19"/>
      <c r="H30" s="8"/>
      <c r="I30" s="1"/>
    </row>
    <row r="31" spans="2:9" ht="16.5" thickBot="1">
      <c r="B31" s="11"/>
      <c r="C31" s="11"/>
      <c r="D31" s="6"/>
      <c r="E31" s="6" t="s">
        <v>22</v>
      </c>
      <c r="F31" s="6"/>
      <c r="G31" s="32" t="e">
        <f>SUM(G14:G29)</f>
        <v>#N/A</v>
      </c>
      <c r="H31" s="7" t="str">
        <f>IF(G44=0,"",G31/$G$31)</f>
        <v/>
      </c>
      <c r="I31" s="1"/>
    </row>
    <row r="32" spans="2:9" ht="20.25" thickBot="1">
      <c r="B32" s="43">
        <f>C8</f>
        <v>0</v>
      </c>
      <c r="C32" s="31" t="s">
        <v>0</v>
      </c>
      <c r="D32" s="92" t="s">
        <v>24</v>
      </c>
      <c r="E32" s="93"/>
      <c r="F32" s="93"/>
      <c r="G32" s="93"/>
      <c r="H32" s="93"/>
      <c r="I32" s="1"/>
    </row>
    <row r="33" spans="2:9" ht="16.5" thickBot="1">
      <c r="B33" s="5"/>
      <c r="C33" s="5"/>
      <c r="D33" s="5"/>
      <c r="E33" s="5"/>
      <c r="F33" s="5"/>
      <c r="G33" s="20"/>
      <c r="H33" s="5"/>
      <c r="I33" s="1"/>
    </row>
    <row r="34" spans="2:9" ht="20.25" thickBot="1">
      <c r="B34" s="41"/>
      <c r="C34" s="85" t="s">
        <v>14</v>
      </c>
      <c r="D34" s="86"/>
      <c r="E34" s="42" t="s">
        <v>23</v>
      </c>
      <c r="F34" s="22"/>
      <c r="G34" s="21"/>
    </row>
    <row r="35" spans="2:9" ht="20.25" thickBot="1">
      <c r="B35" s="41" t="s">
        <v>8</v>
      </c>
      <c r="C35" s="87" t="e">
        <f>G31/C10</f>
        <v>#N/A</v>
      </c>
      <c r="D35" s="88"/>
      <c r="E35" s="25" t="e">
        <f>C35</f>
        <v>#N/A</v>
      </c>
      <c r="F35" s="22"/>
      <c r="G35" s="22"/>
    </row>
    <row r="36" spans="2:9" ht="20.25" thickBot="1">
      <c r="B36" s="41" t="s">
        <v>7</v>
      </c>
      <c r="C36" s="87">
        <v>35</v>
      </c>
      <c r="D36" s="89"/>
      <c r="E36" s="25">
        <v>45</v>
      </c>
      <c r="F36" s="22"/>
      <c r="G36" s="22"/>
    </row>
    <row r="37" spans="2:9" ht="20.25" thickBot="1">
      <c r="B37" s="41" t="s">
        <v>9</v>
      </c>
      <c r="C37" s="90" t="e">
        <f>C35/C36</f>
        <v>#N/A</v>
      </c>
      <c r="D37" s="91"/>
      <c r="E37" s="15" t="e">
        <f>E35/E36</f>
        <v>#N/A</v>
      </c>
      <c r="F37" s="12"/>
      <c r="G37" s="23"/>
    </row>
    <row r="38" spans="2:9" ht="20.25" thickBot="1">
      <c r="B38" s="41" t="s">
        <v>10</v>
      </c>
      <c r="C38" s="82" t="e">
        <f>C36-C35</f>
        <v>#N/A</v>
      </c>
      <c r="D38" s="83"/>
      <c r="E38" s="26" t="e">
        <f>E36-E35</f>
        <v>#N/A</v>
      </c>
      <c r="F38" s="28"/>
      <c r="G38" s="22"/>
    </row>
    <row r="39" spans="2:9">
      <c r="B39" s="2"/>
      <c r="C39" s="2"/>
      <c r="D39" s="2"/>
      <c r="E39" s="2"/>
      <c r="F39" s="2"/>
      <c r="G39" s="24"/>
      <c r="H39" s="2"/>
      <c r="I39" s="2"/>
    </row>
  </sheetData>
  <sheetProtection formatCells="0" insertHyperlinks="0" deleteColumns="0" deleteRows="0" sort="0" autoFilter="0" pivotTables="0"/>
  <mergeCells count="14">
    <mergeCell ref="G4:H4"/>
    <mergeCell ref="C4:E4"/>
    <mergeCell ref="C5:E5"/>
    <mergeCell ref="C6:E6"/>
    <mergeCell ref="C38:D38"/>
    <mergeCell ref="G8:I8"/>
    <mergeCell ref="G9:I9"/>
    <mergeCell ref="G10:I10"/>
    <mergeCell ref="C34:D34"/>
    <mergeCell ref="C35:D35"/>
    <mergeCell ref="C36:D36"/>
    <mergeCell ref="C37:D37"/>
    <mergeCell ref="D32:H32"/>
    <mergeCell ref="B12:F12"/>
  </mergeCells>
  <phoneticPr fontId="1" type="noConversion"/>
  <pageMargins left="1.18" right="0.75" top="1" bottom="1" header="0.5" footer="0.5"/>
  <pageSetup scale="97" orientation="portrait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5"/>
  </sheetPr>
  <dimension ref="A1:I39"/>
  <sheetViews>
    <sheetView zoomScaleNormal="100" workbookViewId="0">
      <selection activeCell="I13" sqref="I13"/>
    </sheetView>
  </sheetViews>
  <sheetFormatPr defaultRowHeight="12.75"/>
  <cols>
    <col min="2" max="2" width="11.7109375" customWidth="1"/>
    <col min="3" max="3" width="9.28515625" customWidth="1"/>
    <col min="4" max="4" width="7.5703125" bestFit="1" customWidth="1"/>
    <col min="5" max="5" width="20" customWidth="1"/>
    <col min="6" max="6" width="28.5703125" customWidth="1"/>
    <col min="7" max="7" width="14.140625" style="17" customWidth="1"/>
    <col min="8" max="8" width="10.85546875" bestFit="1" customWidth="1"/>
    <col min="9" max="9" width="15.85546875" customWidth="1"/>
  </cols>
  <sheetData>
    <row r="1" spans="1:9" ht="19.5">
      <c r="A1">
        <v>1</v>
      </c>
      <c r="B1" s="14"/>
      <c r="I1" s="13"/>
    </row>
    <row r="2" spans="1:9" ht="19.5">
      <c r="B2" s="14"/>
      <c r="I2" s="13"/>
    </row>
    <row r="3" spans="1:9" ht="27" customHeight="1" thickBot="1"/>
    <row r="4" spans="1:9" ht="17.25" thickBot="1">
      <c r="B4" s="33" t="s">
        <v>2</v>
      </c>
      <c r="C4" s="77" t="s">
        <v>19</v>
      </c>
      <c r="D4" s="78"/>
      <c r="E4" s="79"/>
      <c r="F4" s="30" t="s">
        <v>21</v>
      </c>
      <c r="G4" s="76">
        <f ca="1">TODAY()</f>
        <v>40433</v>
      </c>
      <c r="H4" s="76"/>
    </row>
    <row r="5" spans="1:9" ht="17.25" thickBot="1">
      <c r="B5" s="33" t="s">
        <v>3</v>
      </c>
      <c r="C5" s="80" t="s">
        <v>20</v>
      </c>
      <c r="D5" s="80"/>
      <c r="E5" s="80"/>
      <c r="F5" s="27"/>
    </row>
    <row r="6" spans="1:9" ht="17.25" thickBot="1">
      <c r="B6" s="33" t="s">
        <v>4</v>
      </c>
      <c r="C6" s="81"/>
      <c r="D6" s="81"/>
      <c r="E6" s="81"/>
      <c r="F6" s="29"/>
    </row>
    <row r="7" spans="1:9" ht="13.5" thickBot="1">
      <c r="B7" s="34"/>
    </row>
    <row r="8" spans="1:9" ht="20.25" thickBot="1">
      <c r="B8" s="33" t="s">
        <v>0</v>
      </c>
      <c r="C8" s="32"/>
      <c r="D8" s="4"/>
      <c r="E8" s="10"/>
      <c r="F8" s="10"/>
      <c r="G8" s="84"/>
      <c r="H8" s="84"/>
      <c r="I8" s="84"/>
    </row>
    <row r="9" spans="1:9" ht="20.25" thickBot="1">
      <c r="B9" s="33" t="s">
        <v>12</v>
      </c>
      <c r="C9" s="9">
        <v>1</v>
      </c>
      <c r="D9" s="4"/>
      <c r="E9" s="10"/>
      <c r="F9" s="10"/>
      <c r="G9" s="84"/>
      <c r="H9" s="84"/>
      <c r="I9" s="84"/>
    </row>
    <row r="10" spans="1:9" ht="20.25" thickBot="1">
      <c r="B10" s="33" t="s">
        <v>1</v>
      </c>
      <c r="C10" s="9">
        <v>1</v>
      </c>
      <c r="D10" s="4"/>
      <c r="E10" s="10"/>
      <c r="F10" s="10"/>
      <c r="G10" s="84"/>
      <c r="H10" s="84"/>
      <c r="I10" s="84"/>
    </row>
    <row r="11" spans="1:9" ht="15.75">
      <c r="B11" s="1"/>
      <c r="C11" s="1"/>
      <c r="D11" s="1"/>
      <c r="E11" s="1"/>
      <c r="F11" s="1"/>
      <c r="G11" s="18"/>
      <c r="H11" s="1"/>
      <c r="I11" s="1"/>
    </row>
    <row r="12" spans="1:9" ht="19.5">
      <c r="B12" s="94" t="s">
        <v>5</v>
      </c>
      <c r="C12" s="95"/>
      <c r="D12" s="95"/>
      <c r="E12" s="95"/>
      <c r="F12" s="95"/>
      <c r="G12" s="18"/>
      <c r="H12" s="1"/>
      <c r="I12" s="1"/>
    </row>
    <row r="13" spans="1:9" ht="58.5">
      <c r="B13" s="37" t="s">
        <v>6</v>
      </c>
      <c r="C13" s="38" t="s">
        <v>15</v>
      </c>
      <c r="D13" s="37" t="s">
        <v>18</v>
      </c>
      <c r="E13" s="39" t="s">
        <v>16</v>
      </c>
      <c r="F13" s="39" t="s">
        <v>17</v>
      </c>
      <c r="G13" s="40" t="s">
        <v>8</v>
      </c>
      <c r="H13" s="38" t="s">
        <v>13</v>
      </c>
      <c r="I13" s="3" t="s">
        <v>11</v>
      </c>
    </row>
    <row r="14" spans="1:9" ht="15.75">
      <c r="B14" s="35"/>
      <c r="C14" s="36" t="e">
        <f>B14/$C$8*$C$9</f>
        <v>#DIV/0!</v>
      </c>
      <c r="D14" s="60" t="e">
        <f>LOOKUP(E14,price!A:A,price!$D:$D)</f>
        <v>#N/A</v>
      </c>
      <c r="E14" s="59"/>
      <c r="F14" s="6" t="e">
        <f>LOOKUP(E14,price!$A:A,price!$B:$B)</f>
        <v>#N/A</v>
      </c>
      <c r="G14" s="35" t="e">
        <f>D14*B14</f>
        <v>#N/A</v>
      </c>
      <c r="H14" s="62" t="e">
        <f t="shared" ref="H14:H29" si="0">IF(G31=0,"",G14/$G$31)</f>
        <v>#N/A</v>
      </c>
      <c r="I14" s="61"/>
    </row>
    <row r="15" spans="1:9" ht="15.75">
      <c r="B15" s="35"/>
      <c r="C15" s="36" t="e">
        <f t="shared" ref="C15:C29" si="1">B15/$C$8*$C$9</f>
        <v>#DIV/0!</v>
      </c>
      <c r="D15" s="60" t="e">
        <f>LOOKUP(E15,price!A:A,price!$D:$D)</f>
        <v>#N/A</v>
      </c>
      <c r="E15" s="59"/>
      <c r="F15" s="6" t="e">
        <f>LOOKUP(E15,price!$A:A,price!$B:$B)</f>
        <v>#N/A</v>
      </c>
      <c r="G15" s="35" t="e">
        <f t="shared" ref="G15:G29" si="2">D15*B15</f>
        <v>#N/A</v>
      </c>
      <c r="H15" s="62" t="str">
        <f t="shared" si="0"/>
        <v/>
      </c>
      <c r="I15" s="1"/>
    </row>
    <row r="16" spans="1:9" ht="15.75">
      <c r="B16" s="35"/>
      <c r="C16" s="36" t="e">
        <f t="shared" si="1"/>
        <v>#DIV/0!</v>
      </c>
      <c r="D16" s="60" t="e">
        <f>LOOKUP(E16,price!A:A,price!$D:$D)</f>
        <v>#N/A</v>
      </c>
      <c r="E16" s="59"/>
      <c r="F16" s="6" t="e">
        <f>LOOKUP(E16,price!$A:A,price!$B:$B)</f>
        <v>#N/A</v>
      </c>
      <c r="G16" s="35" t="e">
        <f t="shared" si="2"/>
        <v>#N/A</v>
      </c>
      <c r="H16" s="62" t="str">
        <f t="shared" si="0"/>
        <v/>
      </c>
      <c r="I16" s="1"/>
    </row>
    <row r="17" spans="2:9" ht="15.75">
      <c r="B17" s="35"/>
      <c r="C17" s="36" t="e">
        <f t="shared" si="1"/>
        <v>#DIV/0!</v>
      </c>
      <c r="D17" s="60" t="e">
        <f>LOOKUP(E17,price!A:A,price!$D:$D)</f>
        <v>#N/A</v>
      </c>
      <c r="E17" s="59"/>
      <c r="F17" s="6" t="e">
        <f>LOOKUP(E17,price!$A:A,price!$B:$B)</f>
        <v>#N/A</v>
      </c>
      <c r="G17" s="35" t="e">
        <f t="shared" si="2"/>
        <v>#N/A</v>
      </c>
      <c r="H17" s="62" t="str">
        <f t="shared" si="0"/>
        <v/>
      </c>
      <c r="I17" s="1"/>
    </row>
    <row r="18" spans="2:9" ht="15.75">
      <c r="B18" s="35"/>
      <c r="C18" s="36" t="e">
        <f t="shared" si="1"/>
        <v>#DIV/0!</v>
      </c>
      <c r="D18" s="60" t="e">
        <f>LOOKUP(E18,price!A:A,price!$D:$D)</f>
        <v>#N/A</v>
      </c>
      <c r="E18" s="59"/>
      <c r="F18" s="6" t="e">
        <f>LOOKUP(E18,price!$A:A,price!$B:$B)</f>
        <v>#N/A</v>
      </c>
      <c r="G18" s="35" t="e">
        <f t="shared" si="2"/>
        <v>#N/A</v>
      </c>
      <c r="H18" s="62" t="str">
        <f t="shared" si="0"/>
        <v/>
      </c>
      <c r="I18" s="1"/>
    </row>
    <row r="19" spans="2:9" ht="15.75">
      <c r="B19" s="35"/>
      <c r="C19" s="36" t="e">
        <f t="shared" si="1"/>
        <v>#DIV/0!</v>
      </c>
      <c r="D19" s="60" t="e">
        <f>LOOKUP(E19,price!A:A,price!$D:$D)</f>
        <v>#N/A</v>
      </c>
      <c r="E19" s="59"/>
      <c r="F19" s="6" t="e">
        <f>LOOKUP(E19,price!$A:A,price!$B:$B)</f>
        <v>#N/A</v>
      </c>
      <c r="G19" s="35" t="e">
        <f t="shared" si="2"/>
        <v>#N/A</v>
      </c>
      <c r="H19" s="62" t="str">
        <f t="shared" si="0"/>
        <v/>
      </c>
      <c r="I19" s="1"/>
    </row>
    <row r="20" spans="2:9" ht="15.75">
      <c r="B20" s="35"/>
      <c r="C20" s="36" t="e">
        <f t="shared" si="1"/>
        <v>#DIV/0!</v>
      </c>
      <c r="D20" s="60" t="e">
        <f>LOOKUP(E20,price!A:A,price!$D:$D)</f>
        <v>#N/A</v>
      </c>
      <c r="E20" s="59"/>
      <c r="F20" s="6" t="e">
        <f>LOOKUP(E20,price!$A:A,price!$B:$B)</f>
        <v>#N/A</v>
      </c>
      <c r="G20" s="35" t="e">
        <f t="shared" si="2"/>
        <v>#N/A</v>
      </c>
      <c r="H20" s="62" t="str">
        <f t="shared" si="0"/>
        <v/>
      </c>
      <c r="I20" s="1"/>
    </row>
    <row r="21" spans="2:9" ht="15.75">
      <c r="B21" s="35"/>
      <c r="C21" s="36" t="e">
        <f t="shared" si="1"/>
        <v>#DIV/0!</v>
      </c>
      <c r="D21" s="60" t="e">
        <f>LOOKUP(E21,price!A:A,price!$D:$D)</f>
        <v>#N/A</v>
      </c>
      <c r="E21" s="59"/>
      <c r="F21" s="6" t="e">
        <f>LOOKUP(E21,price!$A:A,price!$B:$B)</f>
        <v>#N/A</v>
      </c>
      <c r="G21" s="35" t="e">
        <f t="shared" si="2"/>
        <v>#N/A</v>
      </c>
      <c r="H21" s="62" t="str">
        <f t="shared" si="0"/>
        <v/>
      </c>
      <c r="I21" s="1"/>
    </row>
    <row r="22" spans="2:9" ht="15.75">
      <c r="B22" s="35"/>
      <c r="C22" s="36" t="e">
        <f t="shared" si="1"/>
        <v>#DIV/0!</v>
      </c>
      <c r="D22" s="60" t="e">
        <f>LOOKUP(E22,price!A:A,price!$D:$D)</f>
        <v>#N/A</v>
      </c>
      <c r="E22" s="59"/>
      <c r="F22" s="6" t="e">
        <f>LOOKUP(E22,price!$A:A,price!$B:$B)</f>
        <v>#N/A</v>
      </c>
      <c r="G22" s="35" t="e">
        <f t="shared" si="2"/>
        <v>#N/A</v>
      </c>
      <c r="H22" s="62" t="str">
        <f t="shared" si="0"/>
        <v/>
      </c>
      <c r="I22" s="1"/>
    </row>
    <row r="23" spans="2:9" ht="15.75">
      <c r="B23" s="35"/>
      <c r="C23" s="36" t="e">
        <f t="shared" si="1"/>
        <v>#DIV/0!</v>
      </c>
      <c r="D23" s="60" t="e">
        <f>LOOKUP(E23,price!A:A,price!$D:$D)</f>
        <v>#N/A</v>
      </c>
      <c r="E23" s="59"/>
      <c r="F23" s="6" t="e">
        <f>LOOKUP(E23,price!$A:A,price!$B:$B)</f>
        <v>#N/A</v>
      </c>
      <c r="G23" s="35" t="e">
        <f t="shared" si="2"/>
        <v>#N/A</v>
      </c>
      <c r="H23" s="62" t="str">
        <f t="shared" si="0"/>
        <v/>
      </c>
      <c r="I23" s="1"/>
    </row>
    <row r="24" spans="2:9" ht="15.75">
      <c r="B24" s="35"/>
      <c r="C24" s="36" t="e">
        <f t="shared" si="1"/>
        <v>#DIV/0!</v>
      </c>
      <c r="D24" s="60" t="e">
        <f>LOOKUP(E24,price!A:A,price!$D:$D)</f>
        <v>#N/A</v>
      </c>
      <c r="E24" s="59"/>
      <c r="F24" s="6" t="e">
        <f>LOOKUP(E24,price!$A:A,price!$B:$B)</f>
        <v>#N/A</v>
      </c>
      <c r="G24" s="35" t="e">
        <f t="shared" si="2"/>
        <v>#N/A</v>
      </c>
      <c r="H24" s="62" t="str">
        <f t="shared" si="0"/>
        <v/>
      </c>
      <c r="I24" s="1"/>
    </row>
    <row r="25" spans="2:9" ht="15.75">
      <c r="B25" s="35"/>
      <c r="C25" s="36" t="e">
        <f t="shared" si="1"/>
        <v>#DIV/0!</v>
      </c>
      <c r="D25" s="60" t="e">
        <f>LOOKUP(E25,price!A:A,price!$D:$D)</f>
        <v>#N/A</v>
      </c>
      <c r="E25" s="59"/>
      <c r="F25" s="6" t="e">
        <f>LOOKUP(E25,price!$A:A,price!$B:$B)</f>
        <v>#N/A</v>
      </c>
      <c r="G25" s="35" t="e">
        <f t="shared" si="2"/>
        <v>#N/A</v>
      </c>
      <c r="H25" s="62" t="str">
        <f t="shared" si="0"/>
        <v/>
      </c>
      <c r="I25" s="1"/>
    </row>
    <row r="26" spans="2:9" ht="15.75">
      <c r="B26" s="35"/>
      <c r="C26" s="36" t="e">
        <f t="shared" si="1"/>
        <v>#DIV/0!</v>
      </c>
      <c r="D26" s="60" t="e">
        <f>LOOKUP(E26,price!A:A,price!$D:$D)</f>
        <v>#N/A</v>
      </c>
      <c r="E26" s="59"/>
      <c r="F26" s="6" t="e">
        <f>LOOKUP(E26,price!$A:A,price!$B:$B)</f>
        <v>#N/A</v>
      </c>
      <c r="G26" s="35" t="e">
        <f t="shared" si="2"/>
        <v>#N/A</v>
      </c>
      <c r="H26" s="62" t="str">
        <f t="shared" si="0"/>
        <v/>
      </c>
      <c r="I26" s="1"/>
    </row>
    <row r="27" spans="2:9" ht="15.75">
      <c r="B27" s="35"/>
      <c r="C27" s="36" t="e">
        <f t="shared" si="1"/>
        <v>#DIV/0!</v>
      </c>
      <c r="D27" s="60" t="e">
        <f>LOOKUP(E27,price!A:A,price!$D:$D)</f>
        <v>#N/A</v>
      </c>
      <c r="E27" s="59"/>
      <c r="F27" s="6" t="e">
        <f>LOOKUP(E27,price!$A:A,price!$B:$B)</f>
        <v>#N/A</v>
      </c>
      <c r="G27" s="35" t="e">
        <f t="shared" si="2"/>
        <v>#N/A</v>
      </c>
      <c r="H27" s="62" t="str">
        <f t="shared" si="0"/>
        <v/>
      </c>
      <c r="I27" s="1"/>
    </row>
    <row r="28" spans="2:9" ht="15.75">
      <c r="B28" s="35"/>
      <c r="C28" s="36" t="e">
        <f t="shared" si="1"/>
        <v>#DIV/0!</v>
      </c>
      <c r="D28" s="60" t="e">
        <f>LOOKUP(E28,price!A:A,price!$D:$D)</f>
        <v>#N/A</v>
      </c>
      <c r="E28" s="59"/>
      <c r="F28" s="6" t="e">
        <f>LOOKUP(E28,price!$A:A,price!$B:$B)</f>
        <v>#N/A</v>
      </c>
      <c r="G28" s="35" t="e">
        <f t="shared" si="2"/>
        <v>#N/A</v>
      </c>
      <c r="H28" s="62" t="str">
        <f t="shared" si="0"/>
        <v/>
      </c>
      <c r="I28" s="1"/>
    </row>
    <row r="29" spans="2:9" ht="15.75">
      <c r="B29" s="35"/>
      <c r="C29" s="36" t="e">
        <f t="shared" si="1"/>
        <v>#DIV/0!</v>
      </c>
      <c r="D29" s="60" t="e">
        <f>LOOKUP(E29,price!A:A,price!$D:$D)</f>
        <v>#N/A</v>
      </c>
      <c r="E29" s="59"/>
      <c r="F29" s="6" t="e">
        <f>LOOKUP(E29,price!$A:A,price!$B:$B)</f>
        <v>#N/A</v>
      </c>
      <c r="G29" s="35" t="e">
        <f t="shared" si="2"/>
        <v>#N/A</v>
      </c>
      <c r="H29" s="62" t="str">
        <f t="shared" si="0"/>
        <v/>
      </c>
      <c r="I29" s="1"/>
    </row>
    <row r="30" spans="2:9" ht="15.75">
      <c r="B30" s="8"/>
      <c r="C30" s="8"/>
      <c r="D30" s="8"/>
      <c r="E30" s="8"/>
      <c r="F30" s="8"/>
      <c r="G30" s="19"/>
      <c r="H30" s="8"/>
      <c r="I30" s="1"/>
    </row>
    <row r="31" spans="2:9" ht="16.5" thickBot="1">
      <c r="B31" s="11"/>
      <c r="C31" s="11"/>
      <c r="D31" s="6"/>
      <c r="E31" s="6" t="s">
        <v>22</v>
      </c>
      <c r="F31" s="6"/>
      <c r="G31" s="32" t="e">
        <f>SUM(G14:G29)</f>
        <v>#N/A</v>
      </c>
      <c r="H31" s="7" t="str">
        <f>IF(G44=0,"",G31/$G$31)</f>
        <v/>
      </c>
      <c r="I31" s="1"/>
    </row>
    <row r="32" spans="2:9" ht="20.25" thickBot="1">
      <c r="B32" s="43">
        <f>C8</f>
        <v>0</v>
      </c>
      <c r="C32" s="31" t="s">
        <v>0</v>
      </c>
      <c r="D32" s="92" t="s">
        <v>24</v>
      </c>
      <c r="E32" s="93"/>
      <c r="F32" s="93"/>
      <c r="G32" s="93"/>
      <c r="H32" s="93"/>
      <c r="I32" s="1"/>
    </row>
    <row r="33" spans="2:9" ht="16.5" thickBot="1">
      <c r="B33" s="5"/>
      <c r="C33" s="5"/>
      <c r="D33" s="5"/>
      <c r="E33" s="5"/>
      <c r="F33" s="5"/>
      <c r="G33" s="20"/>
      <c r="H33" s="5"/>
      <c r="I33" s="1"/>
    </row>
    <row r="34" spans="2:9" ht="20.25" thickBot="1">
      <c r="B34" s="41"/>
      <c r="C34" s="85" t="s">
        <v>14</v>
      </c>
      <c r="D34" s="86"/>
      <c r="E34" s="42" t="s">
        <v>23</v>
      </c>
      <c r="F34" s="22"/>
      <c r="G34" s="21"/>
    </row>
    <row r="35" spans="2:9" ht="20.25" thickBot="1">
      <c r="B35" s="41" t="s">
        <v>8</v>
      </c>
      <c r="C35" s="87" t="e">
        <f>G31/C10</f>
        <v>#N/A</v>
      </c>
      <c r="D35" s="88"/>
      <c r="E35" s="25" t="e">
        <f>C35</f>
        <v>#N/A</v>
      </c>
      <c r="F35" s="22"/>
      <c r="G35" s="22"/>
    </row>
    <row r="36" spans="2:9" ht="20.25" thickBot="1">
      <c r="B36" s="41" t="s">
        <v>7</v>
      </c>
      <c r="C36" s="87">
        <v>35</v>
      </c>
      <c r="D36" s="89"/>
      <c r="E36" s="25">
        <v>45</v>
      </c>
      <c r="F36" s="22"/>
      <c r="G36" s="22"/>
    </row>
    <row r="37" spans="2:9" ht="20.25" thickBot="1">
      <c r="B37" s="41" t="s">
        <v>9</v>
      </c>
      <c r="C37" s="90" t="e">
        <f>C35/C36</f>
        <v>#N/A</v>
      </c>
      <c r="D37" s="91"/>
      <c r="E37" s="15" t="e">
        <f>E35/E36</f>
        <v>#N/A</v>
      </c>
      <c r="F37" s="12"/>
      <c r="G37" s="23"/>
    </row>
    <row r="38" spans="2:9" ht="20.25" thickBot="1">
      <c r="B38" s="41" t="s">
        <v>10</v>
      </c>
      <c r="C38" s="82" t="e">
        <f>C36-C35</f>
        <v>#N/A</v>
      </c>
      <c r="D38" s="83"/>
      <c r="E38" s="26" t="e">
        <f>E36-E35</f>
        <v>#N/A</v>
      </c>
      <c r="F38" s="28"/>
      <c r="G38" s="22"/>
    </row>
    <row r="39" spans="2:9">
      <c r="B39" s="2"/>
      <c r="C39" s="2"/>
      <c r="D39" s="2"/>
      <c r="E39" s="2"/>
      <c r="F39" s="2"/>
      <c r="G39" s="24"/>
      <c r="H39" s="2"/>
      <c r="I39" s="2"/>
    </row>
  </sheetData>
  <mergeCells count="14">
    <mergeCell ref="G9:I9"/>
    <mergeCell ref="C4:E4"/>
    <mergeCell ref="G4:H4"/>
    <mergeCell ref="C5:E5"/>
    <mergeCell ref="C6:E6"/>
    <mergeCell ref="G8:I8"/>
    <mergeCell ref="C37:D37"/>
    <mergeCell ref="C38:D38"/>
    <mergeCell ref="G10:I10"/>
    <mergeCell ref="B12:F12"/>
    <mergeCell ref="D32:H32"/>
    <mergeCell ref="C34:D34"/>
    <mergeCell ref="C35:D35"/>
    <mergeCell ref="C36:D36"/>
  </mergeCells>
  <pageMargins left="1.18" right="0.75" top="1" bottom="1" header="0.5" footer="0.5"/>
  <pageSetup scale="97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price</vt:lpstr>
      <vt:lpstr>Iteam</vt:lpstr>
      <vt:lpstr>Iteam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yousry</dc:creator>
  <cp:lastModifiedBy>Gana</cp:lastModifiedBy>
  <cp:lastPrinted>2007-02-18T07:54:17Z</cp:lastPrinted>
  <dcterms:created xsi:type="dcterms:W3CDTF">2005-11-16T05:42:32Z</dcterms:created>
  <dcterms:modified xsi:type="dcterms:W3CDTF">2010-09-12T19:40:29Z</dcterms:modified>
</cp:coreProperties>
</file>